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315" firstSheet="4" activeTab="12"/>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 name="December" sheetId="14" r:id="rId10"/>
    <sheet name="Jan-24" sheetId="15" r:id="rId11"/>
    <sheet name="Feb-24" sheetId="16" r:id="rId12"/>
    <sheet name="Mar-24" sheetId="17" r:id="rId13"/>
  </sheets>
  <externalReferences>
    <externalReference r:id="rId14"/>
  </externalReferences>
  <calcPr calcId="152511"/>
</workbook>
</file>

<file path=xl/calcChain.xml><?xml version="1.0" encoding="utf-8"?>
<calcChain xmlns="http://schemas.openxmlformats.org/spreadsheetml/2006/main">
  <c r="G19" i="17" l="1"/>
  <c r="G20" i="17"/>
  <c r="G21" i="17"/>
  <c r="G22" i="17"/>
  <c r="G23" i="17"/>
  <c r="G24" i="17"/>
  <c r="G25" i="17"/>
  <c r="G26" i="17"/>
  <c r="G27" i="17"/>
  <c r="G28" i="17"/>
  <c r="G29" i="17"/>
  <c r="G30" i="17"/>
  <c r="G31" i="17"/>
  <c r="G32" i="17"/>
  <c r="G33" i="17"/>
  <c r="G34" i="17"/>
  <c r="G35" i="17"/>
  <c r="G36" i="17"/>
  <c r="G37" i="17"/>
  <c r="G38" i="17"/>
  <c r="G39" i="17"/>
  <c r="G18" i="17"/>
  <c r="G14" i="17"/>
  <c r="G15" i="17"/>
  <c r="G16" i="17"/>
  <c r="G13" i="17"/>
  <c r="G5" i="17"/>
  <c r="G6" i="17"/>
  <c r="G7" i="17"/>
  <c r="G8" i="17"/>
  <c r="G9" i="17"/>
  <c r="G10" i="17"/>
  <c r="G4" i="17"/>
  <c r="H39" i="17"/>
  <c r="H38" i="17"/>
  <c r="H37" i="17"/>
  <c r="H36" i="17"/>
  <c r="H35" i="17"/>
  <c r="H34" i="17"/>
  <c r="H33" i="17"/>
  <c r="H32" i="17"/>
  <c r="H31" i="17"/>
  <c r="H30" i="17"/>
  <c r="H29" i="17"/>
  <c r="H28" i="17"/>
  <c r="H27" i="17"/>
  <c r="H26" i="17"/>
  <c r="E24" i="17"/>
  <c r="H24" i="17" s="1"/>
  <c r="E23" i="17"/>
  <c r="H23" i="17" s="1"/>
  <c r="E22" i="17"/>
  <c r="H22" i="17" s="1"/>
  <c r="E21" i="17"/>
  <c r="H21" i="17" s="1"/>
  <c r="E18" i="17"/>
  <c r="H18" i="17" s="1"/>
  <c r="E16" i="17"/>
  <c r="E15" i="17"/>
  <c r="E14" i="17"/>
  <c r="E13" i="17"/>
  <c r="E10" i="17"/>
  <c r="H10" i="17" s="1"/>
  <c r="E9" i="17"/>
  <c r="H9" i="17" s="1"/>
  <c r="E8" i="17"/>
  <c r="H8" i="17" s="1"/>
  <c r="E7" i="17"/>
  <c r="H7" i="17" s="1"/>
  <c r="E6" i="17"/>
  <c r="H6" i="17" s="1"/>
  <c r="E5" i="17"/>
  <c r="H5" i="17" s="1"/>
  <c r="E4" i="17"/>
  <c r="H4" i="17" s="1"/>
  <c r="G27" i="16" l="1"/>
  <c r="G28" i="16"/>
  <c r="G29" i="16"/>
  <c r="G30" i="16"/>
  <c r="G31" i="16"/>
  <c r="G32" i="16"/>
  <c r="G33" i="16"/>
  <c r="G34" i="16"/>
  <c r="G35" i="16"/>
  <c r="G36" i="16"/>
  <c r="G37" i="16"/>
  <c r="G38" i="16"/>
  <c r="G39" i="16"/>
  <c r="G26" i="16"/>
  <c r="H35" i="16"/>
  <c r="H36" i="16"/>
  <c r="H37" i="16"/>
  <c r="H38" i="16"/>
  <c r="H39" i="16"/>
  <c r="H33" i="16"/>
  <c r="H34" i="16"/>
  <c r="H31" i="16"/>
  <c r="H32" i="16"/>
  <c r="H26" i="16"/>
  <c r="H27" i="16"/>
  <c r="H28" i="16"/>
  <c r="H29" i="16"/>
  <c r="H30" i="16"/>
  <c r="G25" i="16"/>
  <c r="G24" i="16"/>
  <c r="G22" i="16"/>
  <c r="G23" i="16"/>
  <c r="G21" i="16"/>
  <c r="G20" i="16"/>
  <c r="G19" i="16"/>
  <c r="G18" i="16"/>
  <c r="G14" i="16"/>
  <c r="G15" i="16"/>
  <c r="G16" i="16"/>
  <c r="G13" i="16"/>
  <c r="G5" i="16"/>
  <c r="G6" i="16"/>
  <c r="G7" i="16"/>
  <c r="G8" i="16"/>
  <c r="G9" i="16"/>
  <c r="G10" i="16"/>
  <c r="G4" i="16"/>
  <c r="E22" i="16" l="1"/>
  <c r="H22" i="16" s="1"/>
  <c r="E23" i="16"/>
  <c r="H23" i="16" s="1"/>
  <c r="E21" i="16"/>
  <c r="H21" i="16" s="1"/>
  <c r="E18" i="16"/>
  <c r="E14" i="16"/>
  <c r="E15" i="16"/>
  <c r="E16" i="16"/>
  <c r="E13" i="16"/>
  <c r="E5" i="16"/>
  <c r="H5" i="16" s="1"/>
  <c r="E6" i="16"/>
  <c r="H6" i="16" s="1"/>
  <c r="E7" i="16"/>
  <c r="E8" i="16"/>
  <c r="E9" i="16"/>
  <c r="E10" i="16"/>
  <c r="E4" i="16"/>
  <c r="E24" i="16"/>
  <c r="H24" i="16" s="1"/>
  <c r="H18" i="16" l="1"/>
  <c r="H10" i="16"/>
  <c r="H9" i="16"/>
  <c r="H8" i="16"/>
  <c r="H7" i="16"/>
  <c r="H4" i="16"/>
  <c r="G27" i="15" l="1"/>
  <c r="G28" i="15"/>
  <c r="G29" i="15"/>
  <c r="G30" i="15"/>
  <c r="G31" i="15"/>
  <c r="G32" i="15"/>
  <c r="G33" i="15"/>
  <c r="G34" i="15"/>
  <c r="G35" i="15"/>
  <c r="G36" i="15"/>
  <c r="G37" i="15"/>
  <c r="G38" i="15"/>
  <c r="G39" i="15"/>
  <c r="G26" i="15"/>
  <c r="J34" i="7"/>
  <c r="E5" i="15" l="1"/>
  <c r="E6" i="15"/>
  <c r="E7" i="15"/>
  <c r="E8" i="15"/>
  <c r="E9" i="15"/>
  <c r="E10" i="15"/>
  <c r="E22" i="15"/>
  <c r="H39" i="15" l="1"/>
  <c r="H38" i="15"/>
  <c r="H36" i="15"/>
  <c r="H32" i="15"/>
  <c r="H30" i="15"/>
  <c r="H27" i="15"/>
  <c r="G25" i="15"/>
  <c r="G24" i="15"/>
  <c r="E24" i="15"/>
  <c r="G23" i="15"/>
  <c r="E23" i="15"/>
  <c r="G22" i="15"/>
  <c r="G21" i="15"/>
  <c r="E21" i="15"/>
  <c r="G19" i="15"/>
  <c r="G18" i="15"/>
  <c r="E18" i="15"/>
  <c r="E16" i="15"/>
  <c r="G15" i="15"/>
  <c r="E15" i="15"/>
  <c r="G14" i="15"/>
  <c r="E14" i="15"/>
  <c r="E13" i="15"/>
  <c r="G10" i="15"/>
  <c r="G9" i="15"/>
  <c r="G8" i="15"/>
  <c r="G7" i="15"/>
  <c r="G6" i="15"/>
  <c r="G5" i="15"/>
  <c r="G4" i="15"/>
  <c r="E4" i="15"/>
  <c r="H4" i="15" s="1"/>
  <c r="H23" i="15" l="1"/>
  <c r="H5" i="15"/>
  <c r="H24" i="15"/>
  <c r="H26" i="15"/>
  <c r="H29" i="15"/>
  <c r="H31" i="15"/>
  <c r="H35" i="15"/>
  <c r="H7" i="15"/>
  <c r="H8" i="15"/>
  <c r="H9" i="15"/>
  <c r="H10" i="15"/>
  <c r="H18" i="15"/>
  <c r="E6" i="14"/>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<sst xmlns="http://schemas.openxmlformats.org/spreadsheetml/2006/main" count="880" uniqueCount="99">
  <si>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</si>
  <si>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</si>
  <si>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</si>
  <si>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</si>
  <si>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</si>
  <si>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</si>
  <si>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</si>
  <si>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</si>
  <si>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</si>
  <si>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</si>
  <si>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</si>
  <si>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</si>
  <si>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</si>
  <si>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</si>
  <si>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</si>
  <si>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</si>
  <si>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</si>
  <si>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</si>
  <si>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</si>
  <si>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</si>
  <si>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</si>
  <si>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</si>
  <si>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</si>
  <si>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</si>
  <si>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</si>
  <si>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</si>
  <si>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</si>
  <si>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</si>
  <si>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</si>
  <si>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</si>
  <si>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</si>
  <si>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</si>
  <si>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</si>
  <si>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</si>
  <si>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</si>
  <si>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</si>
  <si>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</si>
  <si>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</si>
  <si>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</si>
  <si>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</si>
  <si>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</si>
  <si>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</si>
  <si>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</si>
  <si>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</si>
  <si>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</si>
  <si>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</si>
  <si>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</si>
  <si>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</si>
  <si>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</si>
  <si>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</si>
  <si>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</si>
  <si>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</si>
  <si>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</si>
  <si>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</si>
  <si>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</si>
  <si>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</si>
  <si>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</si>
  <si>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</si>
  <si>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</si>
  <si>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</si>
  <si>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</si>
  <si>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</si>
  <si>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</si>
  <si>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</si>
  <si>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</si>
  <si>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</si>
  <si>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</si>
  <si>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</si>
  <si>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</si>
  <si>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</si>
  <si>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</si>
  <si>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</si>
  <si>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</si>
  <si>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</si>
  <si>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</si>
  <si>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</si>
  <si>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</si>
  <si>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</si>
  <si>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</si>
  <si>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</si>
  <si>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</si>
  <si>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</si>
  <si>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</si>
  <si>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</si>
  <si>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</si>
  <si>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</si>
  <si>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</si>
  <si>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</si>
  <si>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</si>
  <si>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</si>
  <si>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</si>
  <si>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</si>
  <si>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</si>
  <si>
    <t>Availability of Generating Stations during January FY2023-24</t>
  </si>
  <si>
    <t>Availability of Generating Stations during February FY2023-24</t>
  </si>
  <si>
    <t>February</t>
  </si>
  <si>
    <t>Availability of Generating Stations during March FY2023-24</t>
  </si>
  <si>
    <t>March</t>
  </si>
  <si>
    <t>Due to taking of readings at different timings by SLDC and JMRs.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</si>
</sst>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5"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
      <b/>
      <sz val="14"/>
      <name val="Calibri"/>
      <family val="2"/>
      <scheme val="minor"/>
    </font>
    <font>
      <b/>
      <sz val="11"/>
      <name val="Calibri"/>
      <family val="2"/>
      <scheme val="minor"/>
    </font>
    <font>
      <b/>
      <sz val="9"/>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109">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9" fillId="0" borderId="0" xfId="0" applyFont="1" applyAlignment="1">
      <alignment horizontal="center" vertical="center"/>
    </xf>
    <xf numFmtId="0" fontId="9" fillId="0" borderId="0" xfId="0" applyFont="1"/>
    <xf numFmtId="0" fontId="6"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vertical="center"/>
    </xf>
    <xf numFmtId="0" fontId="11" fillId="5"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xf>
    <xf numFmtId="2" fontId="9" fillId="0" borderId="0" xfId="0" applyNumberFormat="1" applyFont="1" applyAlignment="1">
      <alignment horizontal="center" vertical="center"/>
    </xf>
    <xf numFmtId="0" fontId="6" fillId="0" borderId="0" xfId="0" applyFont="1"/>
    <xf numFmtId="0" fontId="6" fillId="0" borderId="1" xfId="0" applyFont="1" applyBorder="1"/>
    <xf numFmtId="2" fontId="6"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1" xfId="0" applyFont="1" applyBorder="1" applyAlignment="1">
      <alignment vertical="center" wrapText="1"/>
    </xf>
    <xf numFmtId="0" fontId="13" fillId="0" borderId="1" xfId="0" quotePrefix="1" applyFont="1" applyBorder="1" applyAlignment="1">
      <alignment horizontal="center" vertical="center"/>
    </xf>
    <xf numFmtId="0" fontId="4" fillId="0" borderId="4" xfId="0" applyFont="1" applyFill="1" applyBorder="1" applyAlignment="1">
      <alignment vertical="center" wrapText="1"/>
    </xf>
    <xf numFmtId="0" fontId="6" fillId="6" borderId="1" xfId="0" applyFont="1" applyFill="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2" fontId="9" fillId="0" borderId="1" xfId="0" applyNumberFormat="1" applyFont="1" applyBorder="1" applyAlignment="1">
      <alignment horizontal="center"/>
    </xf>
    <xf numFmtId="164" fontId="6" fillId="0" borderId="1" xfId="0" applyNumberFormat="1" applyFont="1" applyBorder="1" applyAlignment="1">
      <alignment horizont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10" fillId="0" borderId="0" xfId="0" applyFont="1" applyAlignment="1">
      <alignment horizontal="left"/>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4" borderId="0" xfId="0" applyFont="1" applyFill="1" applyAlignment="1">
      <alignment horizontal="center" vertical="center"/>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xf>
    <xf numFmtId="0" fontId="11" fillId="5" borderId="2" xfId="0" applyFont="1" applyFill="1" applyBorder="1" applyAlignment="1">
      <alignment horizontal="center" vertical="center"/>
    </xf>
    <xf numFmtId="0" fontId="14" fillId="0" borderId="0" xfId="0" applyFont="1" applyAlignment="1">
      <alignment horizontal="left"/>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12" fillId="0" borderId="0" xfId="0" applyFont="1" applyFill="1" applyAlignment="1">
      <alignment horizontal="center" vertical="center"/>
    </xf>
    <xf numFmtId="0" fontId="9" fillId="0"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vertical="center"/>
    </xf>
    <xf numFmtId="0" fontId="9" fillId="0" borderId="0" xfId="0" applyFont="1" applyFill="1"/>
    <xf numFmtId="2" fontId="9" fillId="0" borderId="0" xfId="0" applyNumberFormat="1" applyFont="1" applyFill="1"/>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13" fillId="0" borderId="1" xfId="0" quotePrefix="1" applyFont="1" applyFill="1" applyBorder="1" applyAlignment="1">
      <alignment horizontal="center" vertical="center"/>
    </xf>
    <xf numFmtId="164"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xf numFmtId="0" fontId="14" fillId="0" borderId="0" xfId="0" applyFont="1" applyFill="1" applyAlignment="1">
      <alignment horizontal="left"/>
    </xf>
    <xf numFmtId="2" fontId="6" fillId="0" borderId="0" xfId="0" applyNumberFormat="1" applyFont="1" applyFill="1" applyAlignment="1">
      <alignment horizontal="center" vertical="center"/>
    </xf>
    <xf numFmtId="2" fontId="9"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8" t="s">
        <v>20</v>
      </c>
      <c r="B1" s="58"/>
      <c r="C1" s="58"/>
      <c r="D1" s="58"/>
      <c r="E1" s="58"/>
      <c r="F1" s="58"/>
      <c r="G1" s="58"/>
      <c r="H1" s="58"/>
      <c r="I1" s="58"/>
    </row>
    <row r="2" spans="1:9" ht="15.75" x14ac:dyDescent="0.25">
      <c r="A2" s="55" t="s">
        <v>18</v>
      </c>
      <c r="B2" s="55" t="s">
        <v>29</v>
      </c>
      <c r="C2" s="55" t="s">
        <v>21</v>
      </c>
      <c r="D2" s="57" t="s">
        <v>17</v>
      </c>
      <c r="E2" s="57"/>
      <c r="F2" s="57" t="s">
        <v>23</v>
      </c>
      <c r="G2" s="57"/>
      <c r="H2" s="57" t="s">
        <v>24</v>
      </c>
      <c r="I2" s="57"/>
    </row>
    <row r="3" spans="1:9" ht="47.25" x14ac:dyDescent="0.25">
      <c r="A3" s="56"/>
      <c r="B3" s="56"/>
      <c r="C3" s="56"/>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4" t="s">
        <v>31</v>
      </c>
      <c r="E16" s="54"/>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4" t="s">
        <v>31</v>
      </c>
      <c r="E18" s="54"/>
      <c r="F18" s="2"/>
      <c r="G18" s="4"/>
      <c r="H18" s="2"/>
      <c r="I18" s="2"/>
    </row>
    <row r="19" spans="1:9" x14ac:dyDescent="0.25">
      <c r="A19" s="2" t="s">
        <v>13</v>
      </c>
      <c r="B19" s="3">
        <v>57.6</v>
      </c>
      <c r="C19" s="3">
        <v>1</v>
      </c>
      <c r="D19" s="54" t="s">
        <v>31</v>
      </c>
      <c r="E19" s="54"/>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4" t="s">
        <v>31</v>
      </c>
      <c r="E24" s="54"/>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60" t="s">
        <v>56</v>
      </c>
      <c r="B1" s="60"/>
      <c r="C1" s="60"/>
      <c r="D1" s="60"/>
      <c r="E1" s="60"/>
      <c r="F1" s="60"/>
      <c r="G1" s="60"/>
      <c r="H1" s="60"/>
      <c r="I1" s="60"/>
    </row>
    <row r="2" spans="1:9" ht="15.75" x14ac:dyDescent="0.25">
      <c r="A2" s="63" t="s">
        <v>18</v>
      </c>
      <c r="B2" s="63" t="s">
        <v>29</v>
      </c>
      <c r="C2" s="63" t="s">
        <v>21</v>
      </c>
      <c r="D2" s="61" t="s">
        <v>17</v>
      </c>
      <c r="E2" s="62"/>
      <c r="F2" s="62"/>
      <c r="G2" s="62"/>
      <c r="H2" s="62"/>
      <c r="I2" s="62"/>
    </row>
    <row r="3" spans="1:9" ht="47.25" x14ac:dyDescent="0.25">
      <c r="A3" s="64"/>
      <c r="B3" s="64"/>
      <c r="C3" s="64"/>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54" t="s">
        <v>31</v>
      </c>
      <c r="E16" s="54"/>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54" t="s">
        <v>31</v>
      </c>
      <c r="E18" s="54"/>
      <c r="F18" s="4">
        <v>25.183799999999998</v>
      </c>
      <c r="G18" s="4">
        <f t="shared" si="1"/>
        <v>58.884680134680131</v>
      </c>
      <c r="H18" s="4">
        <v>0</v>
      </c>
      <c r="I18" s="2"/>
    </row>
    <row r="19" spans="1:9" x14ac:dyDescent="0.25">
      <c r="A19" s="2" t="s">
        <v>13</v>
      </c>
      <c r="B19" s="3">
        <v>57.6</v>
      </c>
      <c r="C19" s="3">
        <v>1</v>
      </c>
      <c r="D19" s="54" t="s">
        <v>31</v>
      </c>
      <c r="E19" s="54"/>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54" t="s">
        <v>31</v>
      </c>
      <c r="E24" s="54"/>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59"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59"/>
    </row>
    <row r="27" spans="1:9" x14ac:dyDescent="0.25">
      <c r="A27" s="2" t="s">
        <v>34</v>
      </c>
      <c r="B27" s="2">
        <v>181.34</v>
      </c>
      <c r="C27" s="2">
        <v>6.25</v>
      </c>
      <c r="D27" s="4">
        <v>103.542</v>
      </c>
      <c r="E27" s="4">
        <v>123.80465169</v>
      </c>
      <c r="F27" s="4">
        <v>118.052583</v>
      </c>
      <c r="G27" s="4">
        <f t="shared" si="3"/>
        <v>95.353915534286344</v>
      </c>
      <c r="H27" s="4">
        <f t="shared" si="2"/>
        <v>5.7520686900000015</v>
      </c>
      <c r="I27" s="59"/>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59"/>
    </row>
    <row r="29" spans="1:9" x14ac:dyDescent="0.25">
      <c r="A29" s="2" t="s">
        <v>36</v>
      </c>
      <c r="B29" s="2">
        <v>216.93</v>
      </c>
      <c r="C29" s="2">
        <v>5.75</v>
      </c>
      <c r="D29" s="4">
        <v>103.925</v>
      </c>
      <c r="E29" s="4">
        <v>148.64239148850001</v>
      </c>
      <c r="F29" s="4">
        <v>121.594134</v>
      </c>
      <c r="G29" s="4">
        <f t="shared" si="3"/>
        <v>81.803133535702926</v>
      </c>
      <c r="H29" s="4">
        <f t="shared" si="2"/>
        <v>27.048257488500013</v>
      </c>
      <c r="I29" s="59"/>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59"/>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59"/>
    </row>
    <row r="32" spans="1:9" x14ac:dyDescent="0.25">
      <c r="A32" s="8" t="s">
        <v>39</v>
      </c>
      <c r="B32" s="2">
        <v>46.959000000000003</v>
      </c>
      <c r="C32" s="2">
        <v>10</v>
      </c>
      <c r="D32" s="4">
        <v>50.936</v>
      </c>
      <c r="E32" s="4">
        <v>14.269236995844633</v>
      </c>
      <c r="F32" s="4">
        <v>15.330333999999997</v>
      </c>
      <c r="G32" s="9">
        <f t="shared" si="3"/>
        <v>107.4362560833797</v>
      </c>
      <c r="H32" s="10" t="s">
        <v>30</v>
      </c>
      <c r="I32" s="59"/>
    </row>
    <row r="33" spans="1:9" x14ac:dyDescent="0.25">
      <c r="A33" s="8" t="s">
        <v>40</v>
      </c>
      <c r="B33" s="2">
        <v>85.933999999999997</v>
      </c>
      <c r="C33" s="2">
        <v>10</v>
      </c>
      <c r="D33" s="4">
        <v>47.96</v>
      </c>
      <c r="E33" s="4">
        <v>25.1170077711168</v>
      </c>
      <c r="F33" s="4">
        <v>26.405681999999999</v>
      </c>
      <c r="G33" s="9">
        <f t="shared" si="3"/>
        <v>105.13068372087342</v>
      </c>
      <c r="H33" s="10" t="s">
        <v>30</v>
      </c>
      <c r="I33" s="59"/>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59"/>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59"/>
    </row>
    <row r="36" spans="1:9" x14ac:dyDescent="0.25">
      <c r="A36" s="8" t="s">
        <v>43</v>
      </c>
      <c r="B36" s="2">
        <v>52.716999999999999</v>
      </c>
      <c r="C36" s="2">
        <v>6.25</v>
      </c>
      <c r="D36" s="4">
        <v>98.66</v>
      </c>
      <c r="E36" s="4">
        <v>32.785723838699994</v>
      </c>
      <c r="F36" s="4">
        <v>34.917275000000004</v>
      </c>
      <c r="G36" s="9">
        <f t="shared" si="3"/>
        <v>106.50146134270777</v>
      </c>
      <c r="H36" s="10" t="s">
        <v>30</v>
      </c>
      <c r="I36" s="59"/>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59"/>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22" workbookViewId="0">
      <selection activeCell="G34" sqref="G34"/>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60" t="s">
        <v>45</v>
      </c>
      <c r="B1" s="60"/>
      <c r="C1" s="60"/>
      <c r="D1" s="60"/>
      <c r="E1" s="60"/>
      <c r="F1" s="60"/>
      <c r="G1" s="60"/>
      <c r="H1" s="60"/>
      <c r="I1" s="60"/>
    </row>
    <row r="2" spans="1:9" ht="15.75" customHeight="1" x14ac:dyDescent="0.25">
      <c r="A2" s="63" t="s">
        <v>18</v>
      </c>
      <c r="B2" s="63" t="s">
        <v>29</v>
      </c>
      <c r="C2" s="63" t="s">
        <v>21</v>
      </c>
      <c r="D2" s="61" t="s">
        <v>46</v>
      </c>
      <c r="E2" s="62"/>
      <c r="F2" s="62"/>
      <c r="G2" s="62"/>
      <c r="H2" s="62"/>
      <c r="I2" s="62"/>
    </row>
    <row r="3" spans="1:9" ht="47.25" x14ac:dyDescent="0.25">
      <c r="A3" s="64"/>
      <c r="B3" s="64"/>
      <c r="C3" s="64"/>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54" t="s">
        <v>31</v>
      </c>
      <c r="E16" s="54"/>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54" t="s">
        <v>31</v>
      </c>
      <c r="E18" s="54"/>
      <c r="F18" s="4">
        <v>32.549399999999999</v>
      </c>
      <c r="G18" s="2">
        <f t="shared" ref="G18:G24" si="4">(F18/(B18*(1-C18%)*24*31/1000))*100</f>
        <v>73.651840990550667</v>
      </c>
      <c r="H18" s="11" t="s">
        <v>30</v>
      </c>
      <c r="I18" s="2"/>
    </row>
    <row r="19" spans="1:11" x14ac:dyDescent="0.25">
      <c r="A19" s="2" t="s">
        <v>13</v>
      </c>
      <c r="B19" s="3">
        <v>57.6</v>
      </c>
      <c r="C19" s="3">
        <v>1</v>
      </c>
      <c r="D19" s="54" t="s">
        <v>31</v>
      </c>
      <c r="E19" s="54"/>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54" t="s">
        <v>31</v>
      </c>
      <c r="E24" s="54"/>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65"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66"/>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67"/>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22" activePane="bottomRight" state="frozen"/>
      <selection pane="topRight" activeCell="B1" sqref="B1"/>
      <selection pane="bottomLeft" activeCell="A4" sqref="A4"/>
      <selection pane="bottomRight" activeCell="J34" sqref="J3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0" t="s">
        <v>47</v>
      </c>
      <c r="B1" s="60"/>
      <c r="C1" s="60"/>
      <c r="D1" s="60"/>
      <c r="E1" s="60"/>
      <c r="F1" s="60"/>
      <c r="G1" s="60"/>
      <c r="H1" s="60"/>
      <c r="I1" s="60"/>
    </row>
    <row r="2" spans="1:11" s="1" customFormat="1" ht="15.75" customHeight="1" x14ac:dyDescent="0.25">
      <c r="A2" s="63" t="s">
        <v>18</v>
      </c>
      <c r="B2" s="63" t="s">
        <v>29</v>
      </c>
      <c r="C2" s="63" t="s">
        <v>21</v>
      </c>
      <c r="D2" s="61" t="s">
        <v>48</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54" t="s">
        <v>31</v>
      </c>
      <c r="E11" s="54"/>
      <c r="F11" s="4">
        <v>-3.6181999999999999E-2</v>
      </c>
      <c r="G11" s="4" t="s">
        <v>30</v>
      </c>
      <c r="H11" s="4" t="s">
        <v>30</v>
      </c>
      <c r="I11" s="2"/>
      <c r="J11" s="17"/>
      <c r="K11" s="16"/>
    </row>
    <row r="12" spans="1:11" x14ac:dyDescent="0.25">
      <c r="A12" s="19" t="s">
        <v>8</v>
      </c>
      <c r="B12" s="3">
        <v>50</v>
      </c>
      <c r="C12" s="3">
        <v>1</v>
      </c>
      <c r="D12" s="54" t="s">
        <v>31</v>
      </c>
      <c r="E12" s="54"/>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54" t="s">
        <v>31</v>
      </c>
      <c r="E16" s="54"/>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54" t="s">
        <v>31</v>
      </c>
      <c r="E18" s="54"/>
      <c r="F18" s="4">
        <v>42.355800000000002</v>
      </c>
      <c r="G18" s="4">
        <f>(F18/(B18*(1-C18%)*24*30/1000))*100</f>
        <v>99.036195286195294</v>
      </c>
      <c r="H18" s="4">
        <v>0</v>
      </c>
      <c r="I18" s="2"/>
      <c r="J18" s="17"/>
      <c r="K18" s="16"/>
    </row>
    <row r="19" spans="1:12" x14ac:dyDescent="0.25">
      <c r="A19" s="19" t="s">
        <v>13</v>
      </c>
      <c r="B19" s="3">
        <v>57.6</v>
      </c>
      <c r="C19" s="3">
        <v>1</v>
      </c>
      <c r="D19" s="54" t="s">
        <v>31</v>
      </c>
      <c r="E19" s="54"/>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54" t="s">
        <v>31</v>
      </c>
      <c r="E24" s="54"/>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65"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66"/>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67"/>
      <c r="J34">
        <f>F34*100/(B34*30*24*(1-C34%))</f>
        <v>6.5344894203006126E-2</v>
      </c>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0" t="s">
        <v>73</v>
      </c>
      <c r="B1" s="60"/>
      <c r="C1" s="60"/>
      <c r="D1" s="60"/>
      <c r="E1" s="60"/>
      <c r="F1" s="60"/>
      <c r="G1" s="60"/>
      <c r="H1" s="60"/>
      <c r="I1" s="60"/>
    </row>
    <row r="2" spans="1:11" s="1" customFormat="1" ht="15.75" customHeight="1" x14ac:dyDescent="0.25">
      <c r="A2" s="63" t="s">
        <v>18</v>
      </c>
      <c r="B2" s="63" t="s">
        <v>29</v>
      </c>
      <c r="C2" s="63" t="s">
        <v>21</v>
      </c>
      <c r="D2" s="61" t="s">
        <v>74</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54" t="s">
        <v>31</v>
      </c>
      <c r="E10" s="54"/>
      <c r="F10" s="4">
        <v>-0.18060000000000001</v>
      </c>
      <c r="G10" s="4" t="s">
        <v>30</v>
      </c>
      <c r="H10" s="4" t="s">
        <v>30</v>
      </c>
      <c r="I10" s="2"/>
      <c r="K10" s="16"/>
    </row>
    <row r="11" spans="1:11" x14ac:dyDescent="0.25">
      <c r="A11" s="19" t="s">
        <v>7</v>
      </c>
      <c r="B11" s="3">
        <v>90</v>
      </c>
      <c r="C11" s="3">
        <v>1</v>
      </c>
      <c r="D11" s="54" t="s">
        <v>31</v>
      </c>
      <c r="E11" s="54"/>
      <c r="F11" s="4">
        <v>-2.9558000000000001E-2</v>
      </c>
      <c r="G11" s="4" t="s">
        <v>30</v>
      </c>
      <c r="H11" s="4" t="s">
        <v>30</v>
      </c>
      <c r="I11" s="2"/>
      <c r="J11" s="17"/>
      <c r="K11" s="16"/>
    </row>
    <row r="12" spans="1:11" x14ac:dyDescent="0.25">
      <c r="A12" s="19" t="s">
        <v>8</v>
      </c>
      <c r="B12" s="3">
        <v>50</v>
      </c>
      <c r="C12" s="3">
        <v>1</v>
      </c>
      <c r="D12" s="54" t="s">
        <v>31</v>
      </c>
      <c r="E12" s="54"/>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54" t="s">
        <v>31</v>
      </c>
      <c r="E16" s="54"/>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54" t="s">
        <v>31</v>
      </c>
      <c r="E18" s="54"/>
      <c r="F18" s="4">
        <v>43.986600000000003</v>
      </c>
      <c r="G18" s="4">
        <f>(F18/(B18*(1-C18%)*24*30/1000))*100</f>
        <v>102.8493265993266</v>
      </c>
      <c r="H18" s="4">
        <v>0</v>
      </c>
      <c r="I18" s="2"/>
      <c r="J18" s="17"/>
      <c r="K18" s="16"/>
    </row>
    <row r="19" spans="1:12" x14ac:dyDescent="0.25">
      <c r="A19" s="19" t="s">
        <v>13</v>
      </c>
      <c r="B19" s="3">
        <v>57.6</v>
      </c>
      <c r="C19" s="3">
        <v>1</v>
      </c>
      <c r="D19" s="54" t="s">
        <v>31</v>
      </c>
      <c r="E19" s="54"/>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54" t="s">
        <v>31</v>
      </c>
      <c r="E24" s="54"/>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65"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66"/>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60" t="s">
        <v>75</v>
      </c>
      <c r="B1" s="60"/>
      <c r="C1" s="60"/>
      <c r="D1" s="60"/>
      <c r="E1" s="60"/>
      <c r="F1" s="60"/>
      <c r="G1" s="60"/>
      <c r="H1" s="60"/>
      <c r="I1" s="60"/>
    </row>
    <row r="2" spans="1:11" s="1" customFormat="1" ht="15.75" customHeight="1" x14ac:dyDescent="0.25">
      <c r="A2" s="63" t="s">
        <v>18</v>
      </c>
      <c r="B2" s="63" t="s">
        <v>29</v>
      </c>
      <c r="C2" s="63" t="s">
        <v>21</v>
      </c>
      <c r="D2" s="61" t="s">
        <v>76</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54" t="s">
        <v>31</v>
      </c>
      <c r="E10" s="54"/>
      <c r="F10" s="4">
        <v>0.25979999999999998</v>
      </c>
      <c r="G10" s="4" t="s">
        <v>30</v>
      </c>
      <c r="H10" s="4" t="s">
        <v>30</v>
      </c>
      <c r="I10" s="2"/>
      <c r="J10" s="22"/>
      <c r="K10" s="16"/>
    </row>
    <row r="11" spans="1:11" x14ac:dyDescent="0.25">
      <c r="A11" s="19" t="s">
        <v>7</v>
      </c>
      <c r="B11" s="3">
        <v>90</v>
      </c>
      <c r="C11" s="3">
        <v>1</v>
      </c>
      <c r="D11" s="54" t="s">
        <v>31</v>
      </c>
      <c r="E11" s="54"/>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54" t="s">
        <v>31</v>
      </c>
      <c r="E16" s="54"/>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54" t="s">
        <v>31</v>
      </c>
      <c r="E18" s="54"/>
      <c r="F18" s="4">
        <v>43.912199999999999</v>
      </c>
      <c r="G18" s="4">
        <f>(F18/(B18*(1-C18%)*24*31/1000))*100</f>
        <v>99.363256218094932</v>
      </c>
      <c r="H18" s="4">
        <v>0</v>
      </c>
      <c r="I18" s="2"/>
      <c r="J18" s="22"/>
      <c r="K18" s="16"/>
    </row>
    <row r="19" spans="1:13" x14ac:dyDescent="0.25">
      <c r="A19" s="19" t="s">
        <v>13</v>
      </c>
      <c r="B19" s="3">
        <v>57.6</v>
      </c>
      <c r="C19" s="3">
        <v>1</v>
      </c>
      <c r="D19" s="54" t="s">
        <v>31</v>
      </c>
      <c r="E19" s="54"/>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54" t="s">
        <v>31</v>
      </c>
      <c r="E24" s="54"/>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65"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66"/>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67"/>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60" t="s">
        <v>77</v>
      </c>
      <c r="B1" s="60"/>
      <c r="C1" s="60"/>
      <c r="D1" s="60"/>
      <c r="E1" s="60"/>
      <c r="F1" s="60"/>
      <c r="G1" s="60"/>
      <c r="H1" s="60"/>
      <c r="I1" s="60"/>
    </row>
    <row r="2" spans="1:12" s="1" customFormat="1" ht="15.75" customHeight="1" x14ac:dyDescent="0.25">
      <c r="A2" s="63" t="s">
        <v>18</v>
      </c>
      <c r="B2" s="63" t="s">
        <v>29</v>
      </c>
      <c r="C2" s="63" t="s">
        <v>21</v>
      </c>
      <c r="D2" s="61" t="s">
        <v>78</v>
      </c>
      <c r="E2" s="62"/>
      <c r="F2" s="62"/>
      <c r="G2" s="62"/>
      <c r="H2" s="62"/>
      <c r="I2" s="62"/>
    </row>
    <row r="3" spans="1:12" s="1" customFormat="1" ht="47.25" x14ac:dyDescent="0.25">
      <c r="A3" s="64"/>
      <c r="B3" s="64"/>
      <c r="C3" s="64"/>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54" t="s">
        <v>31</v>
      </c>
      <c r="E10" s="54"/>
      <c r="F10" s="4">
        <v>-0.2266</v>
      </c>
      <c r="G10" s="4" t="s">
        <v>30</v>
      </c>
      <c r="H10" s="4" t="s">
        <v>30</v>
      </c>
      <c r="I10" s="2"/>
    </row>
    <row r="11" spans="1:12" x14ac:dyDescent="0.25">
      <c r="A11" s="19" t="s">
        <v>7</v>
      </c>
      <c r="B11" s="3">
        <v>90</v>
      </c>
      <c r="C11" s="3">
        <v>1</v>
      </c>
      <c r="D11" s="54" t="s">
        <v>31</v>
      </c>
      <c r="E11" s="54"/>
      <c r="F11" s="4">
        <v>-2.9752000000000001E-2</v>
      </c>
      <c r="G11" s="4" t="s">
        <v>30</v>
      </c>
      <c r="H11" s="4" t="s">
        <v>30</v>
      </c>
      <c r="I11" s="2"/>
      <c r="K11" s="22"/>
      <c r="L11" s="16"/>
    </row>
    <row r="12" spans="1:12" x14ac:dyDescent="0.25">
      <c r="A12" s="19" t="s">
        <v>8</v>
      </c>
      <c r="B12" s="3">
        <v>50</v>
      </c>
      <c r="C12" s="3">
        <v>1</v>
      </c>
      <c r="D12" s="54" t="s">
        <v>31</v>
      </c>
      <c r="E12" s="54"/>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54" t="s">
        <v>31</v>
      </c>
      <c r="E16" s="54"/>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54" t="s">
        <v>31</v>
      </c>
      <c r="E18" s="54"/>
      <c r="F18" s="4">
        <v>38.055</v>
      </c>
      <c r="G18" s="4">
        <f>(F18/(B18*(1-C18%)*24*30/1000))*100</f>
        <v>88.980078563411894</v>
      </c>
      <c r="H18" s="4">
        <v>0</v>
      </c>
      <c r="I18" s="2"/>
      <c r="J18" s="22"/>
      <c r="K18" s="16"/>
    </row>
    <row r="19" spans="1:13" x14ac:dyDescent="0.25">
      <c r="A19" s="19" t="s">
        <v>13</v>
      </c>
      <c r="B19" s="3">
        <v>57.6</v>
      </c>
      <c r="C19" s="3">
        <v>1</v>
      </c>
      <c r="D19" s="54" t="s">
        <v>31</v>
      </c>
      <c r="E19" s="54"/>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54" t="s">
        <v>31</v>
      </c>
      <c r="E24" s="54"/>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65"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66"/>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67"/>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0" t="s">
        <v>80</v>
      </c>
      <c r="B1" s="60"/>
      <c r="C1" s="60"/>
      <c r="D1" s="60"/>
      <c r="E1" s="60"/>
      <c r="F1" s="60"/>
      <c r="G1" s="60"/>
      <c r="H1" s="60"/>
      <c r="I1" s="60"/>
    </row>
    <row r="2" spans="1:10" s="1" customFormat="1" ht="15.75" customHeight="1" x14ac:dyDescent="0.25">
      <c r="A2" s="63" t="s">
        <v>18</v>
      </c>
      <c r="B2" s="63" t="s">
        <v>29</v>
      </c>
      <c r="C2" s="63" t="s">
        <v>21</v>
      </c>
      <c r="D2" s="61" t="s">
        <v>81</v>
      </c>
      <c r="E2" s="62"/>
      <c r="F2" s="62"/>
      <c r="G2" s="62"/>
      <c r="H2" s="62"/>
      <c r="I2" s="62"/>
    </row>
    <row r="3" spans="1:10" s="1" customFormat="1" ht="47.25" x14ac:dyDescent="0.25">
      <c r="A3" s="64"/>
      <c r="B3" s="64"/>
      <c r="C3" s="64"/>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54" t="s">
        <v>31</v>
      </c>
      <c r="E10" s="54"/>
      <c r="F10" s="25">
        <v>-0.21240000000000003</v>
      </c>
      <c r="G10" s="4" t="s">
        <v>30</v>
      </c>
      <c r="H10" s="4" t="s">
        <v>30</v>
      </c>
      <c r="I10" s="24"/>
      <c r="J10" s="22"/>
    </row>
    <row r="11" spans="1:10" x14ac:dyDescent="0.25">
      <c r="A11" s="19" t="s">
        <v>7</v>
      </c>
      <c r="B11" s="3">
        <v>90</v>
      </c>
      <c r="C11" s="3">
        <v>1</v>
      </c>
      <c r="D11" s="54" t="s">
        <v>31</v>
      </c>
      <c r="E11" s="54"/>
      <c r="F11" s="25">
        <v>-2.8510000000000001E-2</v>
      </c>
      <c r="G11" s="4" t="s">
        <v>30</v>
      </c>
      <c r="H11" s="4" t="s">
        <v>30</v>
      </c>
      <c r="I11" s="24"/>
      <c r="J11" s="22"/>
    </row>
    <row r="12" spans="1:10" x14ac:dyDescent="0.25">
      <c r="A12" s="19" t="s">
        <v>8</v>
      </c>
      <c r="B12" s="3">
        <v>50</v>
      </c>
      <c r="C12" s="3">
        <v>1</v>
      </c>
      <c r="D12" s="54" t="s">
        <v>31</v>
      </c>
      <c r="E12" s="54"/>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54" t="s">
        <v>31</v>
      </c>
      <c r="E16" s="54"/>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54" t="s">
        <v>31</v>
      </c>
      <c r="E18" s="54"/>
      <c r="F18" s="25">
        <v>43.535400000000003</v>
      </c>
      <c r="G18" s="4">
        <f t="shared" si="4"/>
        <v>98.510644075160215</v>
      </c>
      <c r="H18" s="4">
        <v>0</v>
      </c>
      <c r="I18" s="24"/>
      <c r="J18" s="22"/>
    </row>
    <row r="19" spans="1:10" x14ac:dyDescent="0.25">
      <c r="A19" s="19" t="s">
        <v>13</v>
      </c>
      <c r="B19" s="3">
        <v>57.6</v>
      </c>
      <c r="C19" s="3">
        <v>1</v>
      </c>
      <c r="D19" s="54" t="s">
        <v>31</v>
      </c>
      <c r="E19" s="54"/>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54" t="s">
        <v>31</v>
      </c>
      <c r="E24" s="54"/>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65"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66"/>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67"/>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40" sqref="G40"/>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0" t="s">
        <v>83</v>
      </c>
      <c r="B1" s="60"/>
      <c r="C1" s="60"/>
      <c r="D1" s="60"/>
      <c r="E1" s="60"/>
      <c r="F1" s="60"/>
      <c r="G1" s="60"/>
      <c r="H1" s="60"/>
      <c r="I1" s="60"/>
    </row>
    <row r="2" spans="1:10" s="1" customFormat="1" ht="15.75" customHeight="1" x14ac:dyDescent="0.25">
      <c r="A2" s="63" t="s">
        <v>18</v>
      </c>
      <c r="B2" s="63" t="s">
        <v>29</v>
      </c>
      <c r="C2" s="63" t="s">
        <v>21</v>
      </c>
      <c r="D2" s="61" t="s">
        <v>82</v>
      </c>
      <c r="E2" s="62"/>
      <c r="F2" s="62"/>
      <c r="G2" s="62"/>
      <c r="H2" s="62"/>
      <c r="I2" s="62"/>
    </row>
    <row r="3" spans="1:10" s="1" customFormat="1" ht="47.25" x14ac:dyDescent="0.25">
      <c r="A3" s="64"/>
      <c r="B3" s="64"/>
      <c r="C3" s="64"/>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54" t="s">
        <v>31</v>
      </c>
      <c r="E10" s="54"/>
      <c r="F10" s="25">
        <v>-0.2034</v>
      </c>
      <c r="G10" s="4" t="s">
        <v>30</v>
      </c>
      <c r="H10" s="4" t="s">
        <v>30</v>
      </c>
      <c r="I10" s="26"/>
      <c r="J10" s="22"/>
    </row>
    <row r="11" spans="1:10" x14ac:dyDescent="0.25">
      <c r="A11" s="19" t="s">
        <v>7</v>
      </c>
      <c r="B11" s="3">
        <v>90</v>
      </c>
      <c r="C11" s="3">
        <v>1</v>
      </c>
      <c r="D11" s="54" t="s">
        <v>31</v>
      </c>
      <c r="E11" s="54"/>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54" t="s">
        <v>31</v>
      </c>
      <c r="E16" s="54"/>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54" t="s">
        <v>31</v>
      </c>
      <c r="E18" s="54"/>
      <c r="F18" s="25">
        <v>42.559799999999996</v>
      </c>
      <c r="G18" s="4">
        <f>(F18/(B18*(1-C18%)*24*30/1000))*100</f>
        <v>99.513187429854085</v>
      </c>
      <c r="H18" s="4">
        <v>0</v>
      </c>
      <c r="I18" s="26"/>
      <c r="J18" s="22"/>
    </row>
    <row r="19" spans="1:10" x14ac:dyDescent="0.25">
      <c r="A19" s="19" t="s">
        <v>13</v>
      </c>
      <c r="B19" s="3">
        <v>57.6</v>
      </c>
      <c r="C19" s="3">
        <v>1</v>
      </c>
      <c r="D19" s="54" t="s">
        <v>31</v>
      </c>
      <c r="E19" s="54"/>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68"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69"/>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70" t="s">
        <v>31</v>
      </c>
      <c r="E24" s="70"/>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65"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66"/>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5" sqref="G35"/>
    </sheetView>
  </sheetViews>
  <sheetFormatPr defaultRowHeight="15" x14ac:dyDescent="0.25"/>
  <cols>
    <col min="1" max="1" width="25.140625" style="1" customWidth="1"/>
    <col min="2" max="2" width="14.5703125" style="1" customWidth="1"/>
    <col min="3" max="3" width="16" style="1" customWidth="1"/>
    <col min="4" max="4" width="18.42578125" style="29" customWidth="1"/>
    <col min="5" max="5" width="17" style="29" customWidth="1"/>
    <col min="6" max="6" width="11.28515625" style="30"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60" t="s">
        <v>86</v>
      </c>
      <c r="B1" s="60"/>
      <c r="C1" s="60"/>
      <c r="D1" s="60"/>
      <c r="E1" s="60"/>
      <c r="F1" s="60"/>
      <c r="G1" s="60"/>
      <c r="H1" s="60"/>
      <c r="I1" s="60"/>
    </row>
    <row r="2" spans="1:10" s="1" customFormat="1" ht="15.75" customHeight="1" x14ac:dyDescent="0.25">
      <c r="A2" s="63" t="s">
        <v>18</v>
      </c>
      <c r="B2" s="63" t="s">
        <v>29</v>
      </c>
      <c r="C2" s="63" t="s">
        <v>21</v>
      </c>
      <c r="D2" s="61" t="s">
        <v>88</v>
      </c>
      <c r="E2" s="62"/>
      <c r="F2" s="62"/>
      <c r="G2" s="62"/>
      <c r="H2" s="62"/>
      <c r="I2" s="62"/>
    </row>
    <row r="3" spans="1:10" s="1" customFormat="1" ht="47.25" x14ac:dyDescent="0.25">
      <c r="A3" s="64"/>
      <c r="B3" s="64"/>
      <c r="C3" s="64"/>
      <c r="D3" s="36" t="s">
        <v>87</v>
      </c>
      <c r="E3" s="36" t="s">
        <v>19</v>
      </c>
      <c r="F3" s="36" t="s">
        <v>49</v>
      </c>
      <c r="G3" s="7" t="s">
        <v>50</v>
      </c>
      <c r="H3" s="7" t="s">
        <v>51</v>
      </c>
      <c r="I3" s="7" t="s">
        <v>53</v>
      </c>
    </row>
    <row r="4" spans="1:10" x14ac:dyDescent="0.25">
      <c r="A4" s="19" t="s">
        <v>0</v>
      </c>
      <c r="B4" s="3">
        <v>1260</v>
      </c>
      <c r="C4" s="3">
        <v>9</v>
      </c>
      <c r="D4" s="31">
        <v>58.23</v>
      </c>
      <c r="E4" s="25">
        <f>B4*(1-C4%)*D4%*24*31/1000</f>
        <v>496.74289391999997</v>
      </c>
      <c r="F4" s="25">
        <f>VLOOKUP(A4,'[1]FPCCA-ALL DISCOMS'!$B$5:$F$58,5,0)</f>
        <v>449.91089999999997</v>
      </c>
      <c r="G4" s="4">
        <f>(F4/(B4*(1-C4%)*24*31/1000))*100</f>
        <v>52.74018416299522</v>
      </c>
      <c r="H4" s="4">
        <f>E4-F4</f>
        <v>46.831993920000002</v>
      </c>
      <c r="I4" s="28"/>
      <c r="J4" s="22"/>
    </row>
    <row r="5" spans="1:10" x14ac:dyDescent="0.25">
      <c r="A5" s="19" t="s">
        <v>1</v>
      </c>
      <c r="B5" s="3">
        <v>500</v>
      </c>
      <c r="C5" s="3">
        <v>7.5</v>
      </c>
      <c r="D5" s="31">
        <v>80.599999999999994</v>
      </c>
      <c r="E5" s="25">
        <f t="shared" ref="E5:E11" si="0">B5*(1-C5%)*D5%*24*31/1000</f>
        <v>277.34459999999996</v>
      </c>
      <c r="F5" s="25">
        <f>VLOOKUP(A5,'[1]FPCCA-ALL DISCOMS'!$B$5:$F$58,5,0)</f>
        <v>242.078</v>
      </c>
      <c r="G5" s="4">
        <f t="shared" ref="G5:G10" si="1">(F5/(B5*(1-C5%)*24*31/1000))*100</f>
        <v>70.351060738157514</v>
      </c>
      <c r="H5" s="4">
        <f t="shared" ref="H5:H24" si="2">E5-F5</f>
        <v>35.266599999999954</v>
      </c>
      <c r="I5" s="28"/>
      <c r="J5" s="22"/>
    </row>
    <row r="6" spans="1:10" ht="42" customHeight="1" x14ac:dyDescent="0.25">
      <c r="A6" s="19" t="s">
        <v>89</v>
      </c>
      <c r="B6" s="3">
        <v>800</v>
      </c>
      <c r="C6" s="3">
        <v>5.75</v>
      </c>
      <c r="D6" s="31">
        <v>63.12</v>
      </c>
      <c r="E6" s="25">
        <f>B6*(1-C6%)*D6%*24*12/1000</f>
        <v>137.0663424</v>
      </c>
      <c r="F6" s="25">
        <f>VLOOKUP(A6,'[1]FPCCA-ALL DISCOMS'!$B$5:$F$58,5,0)</f>
        <v>132.75</v>
      </c>
      <c r="G6" s="4">
        <f t="shared" si="1"/>
        <v>23.664113972790279</v>
      </c>
      <c r="H6" s="4"/>
      <c r="I6" s="14" t="s">
        <v>91</v>
      </c>
      <c r="J6" s="22"/>
    </row>
    <row r="7" spans="1:10" x14ac:dyDescent="0.25">
      <c r="A7" s="19" t="s">
        <v>2</v>
      </c>
      <c r="B7" s="3">
        <v>420</v>
      </c>
      <c r="C7" s="3">
        <v>9</v>
      </c>
      <c r="D7" s="31">
        <v>78.17</v>
      </c>
      <c r="E7" s="25">
        <f t="shared" si="0"/>
        <v>222.28171055999996</v>
      </c>
      <c r="F7" s="25">
        <f>VLOOKUP(A7,'[1]FPCCA-ALL DISCOMS'!$B$5:$F$58,5,0)</f>
        <v>207.81619999999998</v>
      </c>
      <c r="G7" s="4">
        <f t="shared" si="1"/>
        <v>73.082901481518988</v>
      </c>
      <c r="H7" s="4">
        <f t="shared" si="2"/>
        <v>14.465510559999984</v>
      </c>
      <c r="I7" s="28"/>
      <c r="J7" s="22"/>
    </row>
    <row r="8" spans="1:10" x14ac:dyDescent="0.25">
      <c r="A8" s="19" t="s">
        <v>3</v>
      </c>
      <c r="B8" s="3">
        <v>420</v>
      </c>
      <c r="C8" s="3">
        <v>9</v>
      </c>
      <c r="D8" s="31">
        <v>53</v>
      </c>
      <c r="E8" s="25">
        <f t="shared" si="0"/>
        <v>150.709104</v>
      </c>
      <c r="F8" s="25">
        <f>VLOOKUP(A8,'[1]FPCCA-ALL DISCOMS'!$B$5:$F$58,5,0)</f>
        <v>129.16159999999999</v>
      </c>
      <c r="G8" s="4">
        <f t="shared" si="1"/>
        <v>45.422370767992895</v>
      </c>
      <c r="H8" s="4">
        <f t="shared" si="2"/>
        <v>21.547504000000004</v>
      </c>
      <c r="I8" s="28"/>
      <c r="J8" s="22"/>
    </row>
    <row r="9" spans="1:10" x14ac:dyDescent="0.25">
      <c r="A9" s="19" t="s">
        <v>4</v>
      </c>
      <c r="B9" s="3">
        <v>210</v>
      </c>
      <c r="C9" s="3">
        <v>9</v>
      </c>
      <c r="D9" s="31">
        <v>93.54</v>
      </c>
      <c r="E9" s="25">
        <f t="shared" si="0"/>
        <v>132.99367536</v>
      </c>
      <c r="F9" s="25">
        <f>VLOOKUP(A9,'[1]FPCCA-ALL DISCOMS'!$B$5:$F$58,5,0)</f>
        <v>117.55600000000001</v>
      </c>
      <c r="G9" s="4">
        <f t="shared" si="1"/>
        <v>82.682038903237071</v>
      </c>
      <c r="H9" s="4">
        <f t="shared" si="2"/>
        <v>15.437675359999986</v>
      </c>
      <c r="I9" s="28"/>
      <c r="J9" s="22"/>
    </row>
    <row r="10" spans="1:10" x14ac:dyDescent="0.25">
      <c r="A10" s="19" t="s">
        <v>5</v>
      </c>
      <c r="B10" s="3">
        <v>600</v>
      </c>
      <c r="C10" s="3">
        <v>5.75</v>
      </c>
      <c r="D10" s="31">
        <v>64.89</v>
      </c>
      <c r="E10" s="25">
        <f t="shared" si="0"/>
        <v>273.01299480000006</v>
      </c>
      <c r="F10" s="25">
        <f>VLOOKUP(A10,'[1]FPCCA-ALL DISCOMS'!$B$5:$F$58,5,0)</f>
        <v>249.50800000000001</v>
      </c>
      <c r="G10" s="4">
        <f t="shared" si="1"/>
        <v>59.303309470161523</v>
      </c>
      <c r="H10" s="4">
        <f t="shared" si="2"/>
        <v>23.504994800000048</v>
      </c>
      <c r="I10" s="28"/>
      <c r="J10" s="22"/>
    </row>
    <row r="11" spans="1:10" x14ac:dyDescent="0.25">
      <c r="A11" s="19" t="s">
        <v>6</v>
      </c>
      <c r="B11" s="3">
        <v>770</v>
      </c>
      <c r="C11" s="3">
        <v>1</v>
      </c>
      <c r="D11" s="35">
        <v>100</v>
      </c>
      <c r="E11" s="35">
        <f t="shared" si="0"/>
        <v>567.1511999999999</v>
      </c>
      <c r="F11" s="25">
        <f>VLOOKUP(A11,'[1]FPCCA-ALL DISCOMS'!$B$5:$F$58,5,0)</f>
        <v>-0.17099999999999999</v>
      </c>
      <c r="G11" s="4" t="s">
        <v>30</v>
      </c>
      <c r="H11" s="4" t="s">
        <v>30</v>
      </c>
      <c r="I11" s="28"/>
      <c r="J11" s="22"/>
    </row>
    <row r="12" spans="1:10" x14ac:dyDescent="0.25">
      <c r="A12" s="19" t="s">
        <v>7</v>
      </c>
      <c r="B12" s="3">
        <v>90</v>
      </c>
      <c r="C12" s="3">
        <v>1</v>
      </c>
      <c r="D12" s="54" t="s">
        <v>31</v>
      </c>
      <c r="E12" s="54"/>
      <c r="F12" s="25">
        <f>VLOOKUP(A12,'[1]FPCCA-ALL DISCOMS'!$B$5:$F$58,5,0)</f>
        <v>-2.4872999999999999E-2</v>
      </c>
      <c r="G12" s="4" t="s">
        <v>30</v>
      </c>
      <c r="H12" s="4" t="s">
        <v>30</v>
      </c>
      <c r="I12" s="28"/>
      <c r="J12" s="22"/>
    </row>
    <row r="13" spans="1:10" x14ac:dyDescent="0.25">
      <c r="A13" s="19" t="s">
        <v>8</v>
      </c>
      <c r="B13" s="3">
        <v>50</v>
      </c>
      <c r="C13" s="3">
        <v>1</v>
      </c>
      <c r="D13" s="31">
        <v>100</v>
      </c>
      <c r="E13" s="25">
        <f>B13*(1-C13%)*D13%*24*31/1000</f>
        <v>36.828000000000003</v>
      </c>
      <c r="F13" s="25">
        <f>VLOOKUP(A13,'[1]FPCCA-ALL DISCOMS'!$B$5:$F$58,5,0)</f>
        <v>-6.1799999999999994E-2</v>
      </c>
      <c r="G13" s="4" t="s">
        <v>30</v>
      </c>
      <c r="H13" s="4" t="s">
        <v>30</v>
      </c>
      <c r="I13" s="28"/>
      <c r="J13" s="22"/>
    </row>
    <row r="14" spans="1:10" x14ac:dyDescent="0.25">
      <c r="A14" s="19" t="s">
        <v>9</v>
      </c>
      <c r="B14" s="3">
        <v>240</v>
      </c>
      <c r="C14" s="3">
        <v>1</v>
      </c>
      <c r="D14" s="31">
        <v>100</v>
      </c>
      <c r="E14" s="25">
        <f t="shared" ref="E14:E16" si="3">B14*(1-C14%)*D14%*24*31/1000</f>
        <v>176.77439999999999</v>
      </c>
      <c r="F14" s="25">
        <f>VLOOKUP(A14,'[1]FPCCA-ALL DISCOMS'!$B$5:$F$58,5,0)</f>
        <v>33.810952</v>
      </c>
      <c r="G14" s="4">
        <f t="shared" ref="G14:G15" si="4">(F14/(B14*(1-C14%)*24*31/1000))*100</f>
        <v>19.126611093008943</v>
      </c>
      <c r="H14" s="4" t="s">
        <v>30</v>
      </c>
      <c r="I14" s="28"/>
      <c r="J14" s="22"/>
    </row>
    <row r="15" spans="1:10" x14ac:dyDescent="0.25">
      <c r="A15" s="19" t="s">
        <v>10</v>
      </c>
      <c r="B15" s="3">
        <v>460</v>
      </c>
      <c r="C15" s="3">
        <v>1</v>
      </c>
      <c r="D15" s="31">
        <v>80.650000000000006</v>
      </c>
      <c r="E15" s="25">
        <f t="shared" si="3"/>
        <v>273.25639439999998</v>
      </c>
      <c r="F15" s="25">
        <f>VLOOKUP(A15,'[1]FPCCA-ALL DISCOMS'!$B$5:$F$58,5,0)</f>
        <v>89.873964999999998</v>
      </c>
      <c r="G15" s="4">
        <f t="shared" si="4"/>
        <v>26.525766371050384</v>
      </c>
      <c r="H15" s="4" t="s">
        <v>30</v>
      </c>
      <c r="I15" s="28"/>
      <c r="J15" s="22"/>
    </row>
    <row r="16" spans="1:10" x14ac:dyDescent="0.25">
      <c r="A16" s="19" t="s">
        <v>11</v>
      </c>
      <c r="B16" s="3">
        <v>25</v>
      </c>
      <c r="C16" s="3">
        <v>1</v>
      </c>
      <c r="D16" s="31">
        <v>100</v>
      </c>
      <c r="E16" s="25">
        <f t="shared" si="3"/>
        <v>18.414000000000001</v>
      </c>
      <c r="F16" s="25">
        <f>VLOOKUP(A16,'[1]FPCCA-ALL DISCOMS'!$B$5:$F$58,5,0)</f>
        <v>10.819372000000001</v>
      </c>
      <c r="G16" s="4" t="s">
        <v>30</v>
      </c>
      <c r="H16" s="4" t="s">
        <v>30</v>
      </c>
      <c r="I16" s="28"/>
      <c r="J16" s="22"/>
    </row>
    <row r="17" spans="1:12" x14ac:dyDescent="0.25">
      <c r="A17" s="19" t="s">
        <v>12</v>
      </c>
      <c r="B17" s="3">
        <v>20</v>
      </c>
      <c r="C17" s="3">
        <v>1</v>
      </c>
      <c r="D17" s="70" t="s">
        <v>31</v>
      </c>
      <c r="E17" s="70"/>
      <c r="F17" s="25">
        <f>VLOOKUP(A17,'[1]FPCCA-ALL DISCOMS'!$B$5:$F$58,5,0)</f>
        <v>-3.1342000000000002E-2</v>
      </c>
      <c r="G17" s="4" t="s">
        <v>30</v>
      </c>
      <c r="H17" s="4" t="s">
        <v>30</v>
      </c>
      <c r="I17" s="28"/>
      <c r="J17" s="22"/>
    </row>
    <row r="18" spans="1:12" x14ac:dyDescent="0.25">
      <c r="A18" s="19" t="s">
        <v>54</v>
      </c>
      <c r="B18" s="3">
        <v>1</v>
      </c>
      <c r="C18" s="3">
        <v>1</v>
      </c>
      <c r="D18" s="31">
        <v>100</v>
      </c>
      <c r="E18" s="25">
        <f>B18*(1-C18%)*D18%*24*31/1000</f>
        <v>0.73655999999999999</v>
      </c>
      <c r="F18" s="25">
        <f>VLOOKUP(A18,'[1]FPCCA-ALL DISCOMS'!$B$5:$F$58,5,0)</f>
        <v>0.17255000000000001</v>
      </c>
      <c r="G18" s="4">
        <f t="shared" ref="G18:G23" si="5">(F18/(B18*(1-C18%)*24*31/1000))*100</f>
        <v>23.426468990985121</v>
      </c>
      <c r="H18" s="4">
        <f t="shared" si="2"/>
        <v>0.56401000000000001</v>
      </c>
      <c r="I18" s="28"/>
      <c r="J18" s="22"/>
    </row>
    <row r="19" spans="1:12" x14ac:dyDescent="0.25">
      <c r="A19" s="19" t="s">
        <v>55</v>
      </c>
      <c r="B19" s="3">
        <v>60</v>
      </c>
      <c r="C19" s="3">
        <v>1</v>
      </c>
      <c r="D19" s="70" t="s">
        <v>31</v>
      </c>
      <c r="E19" s="70"/>
      <c r="F19" s="25">
        <f>VLOOKUP(A19,'[1]FPCCA-ALL DISCOMS'!$B$5:$F$58,5,0)</f>
        <v>47.590199999999996</v>
      </c>
      <c r="G19" s="4">
        <f t="shared" si="5"/>
        <v>107.68572825024438</v>
      </c>
      <c r="H19" s="4">
        <v>0</v>
      </c>
      <c r="I19" s="28"/>
      <c r="J19" s="22"/>
    </row>
    <row r="20" spans="1:12" x14ac:dyDescent="0.25">
      <c r="A20" s="19" t="s">
        <v>13</v>
      </c>
      <c r="B20" s="3">
        <v>57.6</v>
      </c>
      <c r="C20" s="3">
        <v>1</v>
      </c>
      <c r="D20" s="54" t="s">
        <v>31</v>
      </c>
      <c r="E20" s="54"/>
      <c r="F20" s="25">
        <f>VLOOKUP(A20,'[1]FPCCA-ALL DISCOMS'!$B$5:$F$58,5,0)</f>
        <v>6.8576999999999995</v>
      </c>
      <c r="G20" s="4" t="s">
        <v>30</v>
      </c>
      <c r="H20" s="4" t="s">
        <v>30</v>
      </c>
      <c r="I20" s="28"/>
      <c r="J20" s="22"/>
    </row>
    <row r="21" spans="1:12" x14ac:dyDescent="0.25">
      <c r="A21" s="19" t="s">
        <v>14</v>
      </c>
      <c r="B21" s="3">
        <v>1600</v>
      </c>
      <c r="C21" s="3">
        <v>6.5</v>
      </c>
      <c r="D21" s="31">
        <v>38.06</v>
      </c>
      <c r="E21" s="25">
        <f>B21*(1-C21%)*D21%*24*31/1000</f>
        <v>423.61693440000005</v>
      </c>
      <c r="F21" s="25">
        <f>VLOOKUP(A21,'[1]FPCCA-ALL DISCOMS'!$B$5:$F$58,5,0)</f>
        <v>417.00099999999998</v>
      </c>
      <c r="G21" s="4">
        <f t="shared" si="5"/>
        <v>37.46558924156173</v>
      </c>
      <c r="H21" s="4" t="s">
        <v>30</v>
      </c>
      <c r="I21" s="72"/>
      <c r="J21" s="22"/>
    </row>
    <row r="22" spans="1:12" ht="24.75" customHeight="1" x14ac:dyDescent="0.25">
      <c r="A22" s="19" t="s">
        <v>15</v>
      </c>
      <c r="B22" s="3">
        <v>800</v>
      </c>
      <c r="C22" s="3">
        <v>5.75</v>
      </c>
      <c r="D22" s="31">
        <v>38.69</v>
      </c>
      <c r="E22" s="25">
        <f>B22*(1-C22%)*D22%*24*31/1000</f>
        <v>217.04161439999999</v>
      </c>
      <c r="F22" s="25">
        <f>VLOOKUP(A22,'[1]FPCCA-ALL DISCOMS'!$B$5:$F$58,5,0)</f>
        <v>207.06501999999998</v>
      </c>
      <c r="G22" s="4">
        <f t="shared" si="5"/>
        <v>36.911564844128804</v>
      </c>
      <c r="H22" s="4" t="s">
        <v>30</v>
      </c>
      <c r="I22" s="73"/>
      <c r="J22" s="22"/>
    </row>
    <row r="23" spans="1:12" x14ac:dyDescent="0.25">
      <c r="A23" s="19" t="s">
        <v>16</v>
      </c>
      <c r="B23" s="3">
        <v>1040</v>
      </c>
      <c r="C23" s="3">
        <v>5.75</v>
      </c>
      <c r="D23" s="34">
        <v>46.96</v>
      </c>
      <c r="E23" s="25">
        <f>B23*(1-C23%)*D23%*24*31/1000</f>
        <v>342.46462847999999</v>
      </c>
      <c r="F23" s="25">
        <f>VLOOKUP(A23,'[1]FPCCA-ALL DISCOMS'!$B$5:$F$58,5,0)</f>
        <v>325.31209999999999</v>
      </c>
      <c r="G23" s="4">
        <f t="shared" si="5"/>
        <v>44.607982680734452</v>
      </c>
      <c r="H23" s="4">
        <f t="shared" si="2"/>
        <v>17.152528480000001</v>
      </c>
      <c r="I23" s="28"/>
      <c r="J23" s="22"/>
      <c r="L23" s="38">
        <v>100.1709625</v>
      </c>
    </row>
    <row r="24" spans="1:12" ht="24" x14ac:dyDescent="0.25">
      <c r="A24" s="20" t="s">
        <v>71</v>
      </c>
      <c r="B24" s="3">
        <v>230.55</v>
      </c>
      <c r="C24" s="15">
        <v>5</v>
      </c>
      <c r="D24" s="25">
        <v>58.398800000000001</v>
      </c>
      <c r="E24" s="37">
        <f>B24*(1-0)*D24%*24*31/1000</f>
        <v>100.17099444960002</v>
      </c>
      <c r="F24" s="25">
        <f>VLOOKUP(A24,'[1]FPCCA-ALL DISCOMS'!$B$5:$F$58,5,0)</f>
        <v>97.48751</v>
      </c>
      <c r="G24" s="4">
        <f>(F24/(B24*(1-0%)*24*31/1000))*100</f>
        <v>56.834352401806811</v>
      </c>
      <c r="H24" s="4">
        <f t="shared" si="2"/>
        <v>2.6834844496000159</v>
      </c>
      <c r="I24" s="28"/>
      <c r="J24" s="22"/>
    </row>
    <row r="25" spans="1:12" x14ac:dyDescent="0.25">
      <c r="A25" s="19" t="s">
        <v>72</v>
      </c>
      <c r="B25" s="3">
        <v>625</v>
      </c>
      <c r="C25" s="15">
        <v>5</v>
      </c>
      <c r="D25" s="70" t="s">
        <v>31</v>
      </c>
      <c r="E25" s="70"/>
      <c r="F25" s="25">
        <f>VLOOKUP(A25,'[1]FPCCA-ALL DISCOMS'!$B$5:$F$58,5,0)</f>
        <v>291.84434299999998</v>
      </c>
      <c r="G25" s="4">
        <f>(F25/(B25*(1-C25%)*24*31/1000))*100</f>
        <v>66.065499264289755</v>
      </c>
      <c r="H25" s="4">
        <v>0</v>
      </c>
      <c r="I25" s="28"/>
      <c r="J25" s="22"/>
    </row>
    <row r="26" spans="1:12" x14ac:dyDescent="0.25">
      <c r="A26" s="19" t="s">
        <v>58</v>
      </c>
      <c r="B26" s="3">
        <v>277.89300000000003</v>
      </c>
      <c r="C26" s="3">
        <v>7.04</v>
      </c>
      <c r="D26" s="32">
        <v>98.335999999999999</v>
      </c>
      <c r="E26" s="25">
        <v>184.52847710158849</v>
      </c>
      <c r="F26" s="25">
        <f>VLOOKUP(A26,'[1]FPCCA-ALL DISCOMS'!$B$5:$F$58,5,0)</f>
        <v>149.76244</v>
      </c>
      <c r="G26" s="4">
        <f>(F26/(B26*(1-C26%)*24*31/1000))*100</f>
        <v>77.921310742663579</v>
      </c>
      <c r="H26" s="4">
        <f>E26-F26</f>
        <v>34.766037101588495</v>
      </c>
      <c r="I26" s="28"/>
      <c r="J26" s="22"/>
    </row>
    <row r="27" spans="1:12" x14ac:dyDescent="0.25">
      <c r="A27" s="19" t="s">
        <v>59</v>
      </c>
      <c r="B27" s="3">
        <v>69.67</v>
      </c>
      <c r="C27" s="3">
        <v>6.25</v>
      </c>
      <c r="D27" s="32">
        <v>89.816999999999993</v>
      </c>
      <c r="E27" s="25">
        <v>43.264265089499993</v>
      </c>
      <c r="F27" s="25">
        <f>VLOOKUP(A27,'[1]FPCCA-ALL DISCOMS'!$B$5:$F$58,5,0)</f>
        <v>36.894215000000003</v>
      </c>
      <c r="G27" s="4">
        <f t="shared" ref="G27:G39" si="6">(F27/(B27*(1-C27%)*24*31/1000))*100</f>
        <v>75.922106932168205</v>
      </c>
      <c r="H27" s="4">
        <f t="shared" ref="H27:H39" si="7">E27-F27</f>
        <v>6.3700500894999905</v>
      </c>
      <c r="I27" s="28"/>
      <c r="J27" s="22"/>
      <c r="L27">
        <v>1000000</v>
      </c>
    </row>
    <row r="28" spans="1:12" x14ac:dyDescent="0.25">
      <c r="A28" s="19" t="s">
        <v>61</v>
      </c>
      <c r="B28" s="3">
        <v>173.76000000000002</v>
      </c>
      <c r="C28" s="3">
        <v>6.25</v>
      </c>
      <c r="D28" s="32">
        <v>98.897999999999996</v>
      </c>
      <c r="E28" s="25">
        <v>121.11746310899998</v>
      </c>
      <c r="F28" s="25">
        <f>VLOOKUP(A28,'[1]FPCCA-ALL DISCOMS'!$B$5:$F$58,5,0)</f>
        <v>121.4616</v>
      </c>
      <c r="G28" s="4">
        <f t="shared" si="6"/>
        <v>100.21782609556624</v>
      </c>
      <c r="H28" s="4" t="s">
        <v>30</v>
      </c>
      <c r="I28" s="28"/>
      <c r="J28" s="22"/>
    </row>
    <row r="29" spans="1:12" x14ac:dyDescent="0.25">
      <c r="A29" s="19" t="s">
        <v>60</v>
      </c>
      <c r="B29" s="3">
        <v>461.1</v>
      </c>
      <c r="C29" s="3">
        <v>5.75</v>
      </c>
      <c r="D29" s="32">
        <v>41.63</v>
      </c>
      <c r="E29" s="25">
        <v>134.60333723460002</v>
      </c>
      <c r="F29" s="25">
        <f>VLOOKUP(A29,'[1]FPCCA-ALL DISCOMS'!$B$5:$F$58,5,0)</f>
        <v>126.982501</v>
      </c>
      <c r="G29" s="4">
        <f t="shared" si="6"/>
        <v>39.273034571323777</v>
      </c>
      <c r="H29" s="4">
        <f t="shared" si="7"/>
        <v>7.62083623460002</v>
      </c>
      <c r="I29" s="28"/>
      <c r="J29" s="22"/>
    </row>
    <row r="30" spans="1:12" x14ac:dyDescent="0.25">
      <c r="A30" s="19" t="s">
        <v>62</v>
      </c>
      <c r="B30" s="3">
        <v>207.07999999999998</v>
      </c>
      <c r="C30" s="3">
        <v>5.75</v>
      </c>
      <c r="D30" s="32">
        <v>99.106999999999999</v>
      </c>
      <c r="E30" s="25">
        <v>141.80620140687</v>
      </c>
      <c r="F30" s="25">
        <f>VLOOKUP(A30,'[1]FPCCA-ALL DISCOMS'!$B$5:$F$58,5,0)</f>
        <v>126.53401299999999</v>
      </c>
      <c r="G30" s="4">
        <f t="shared" si="6"/>
        <v>87.139453335109323</v>
      </c>
      <c r="H30" s="4">
        <f t="shared" si="7"/>
        <v>15.272188406870015</v>
      </c>
      <c r="I30" s="28"/>
      <c r="J30" s="22"/>
    </row>
    <row r="31" spans="1:12" x14ac:dyDescent="0.25">
      <c r="A31" s="19" t="s">
        <v>63</v>
      </c>
      <c r="B31" s="3">
        <v>209.49599999999998</v>
      </c>
      <c r="C31" s="3">
        <v>6.25</v>
      </c>
      <c r="D31" s="32">
        <v>66.667000000000002</v>
      </c>
      <c r="E31" s="25">
        <v>92.661943307400009</v>
      </c>
      <c r="F31" s="25">
        <f>VLOOKUP(A31,'[1]FPCCA-ALL DISCOMS'!$B$5:$F$58,5,0)</f>
        <v>32.751967</v>
      </c>
      <c r="G31" s="4">
        <f t="shared" si="6"/>
        <v>22.413900546838956</v>
      </c>
      <c r="H31" s="4">
        <f t="shared" si="7"/>
        <v>59.909976307400008</v>
      </c>
      <c r="I31" s="28"/>
      <c r="J31" s="22"/>
    </row>
    <row r="32" spans="1:12" x14ac:dyDescent="0.25">
      <c r="A32" s="19" t="s">
        <v>64</v>
      </c>
      <c r="B32" s="3">
        <v>87.165000000000006</v>
      </c>
      <c r="C32" s="3">
        <v>6.69</v>
      </c>
      <c r="D32" s="32">
        <v>35.947000000000003</v>
      </c>
      <c r="E32" s="25">
        <v>20.109026187764645</v>
      </c>
      <c r="F32" s="25">
        <f>VLOOKUP(A32,'[1]FPCCA-ALL DISCOMS'!$B$5:$F$58,5,0)</f>
        <v>11.983266</v>
      </c>
      <c r="G32" s="4">
        <f t="shared" si="6"/>
        <v>19.803043445401318</v>
      </c>
      <c r="H32" s="4">
        <f t="shared" si="7"/>
        <v>8.1257601877646444</v>
      </c>
      <c r="I32" s="28"/>
      <c r="J32" s="22"/>
    </row>
    <row r="33" spans="1:10" ht="39.75" customHeight="1" x14ac:dyDescent="0.25">
      <c r="A33" s="19" t="s">
        <v>65</v>
      </c>
      <c r="B33" s="3">
        <v>46.538099999999993</v>
      </c>
      <c r="C33" s="3">
        <v>10</v>
      </c>
      <c r="D33" s="33">
        <v>48.615000000000002</v>
      </c>
      <c r="E33" s="25">
        <v>13.442413443850944</v>
      </c>
      <c r="F33" s="25">
        <f>VLOOKUP(A33,'[1]FPCCA-ALL DISCOMS'!$B$5:$F$58,5,0)</f>
        <v>13.773028999999999</v>
      </c>
      <c r="G33" s="4">
        <f t="shared" si="6"/>
        <v>44.198279958161343</v>
      </c>
      <c r="H33" s="4" t="s">
        <v>30</v>
      </c>
      <c r="I33" s="65" t="s">
        <v>84</v>
      </c>
      <c r="J33" s="22"/>
    </row>
    <row r="34" spans="1:10" ht="33" customHeight="1" x14ac:dyDescent="0.25">
      <c r="A34" s="19" t="s">
        <v>66</v>
      </c>
      <c r="B34" s="3">
        <v>85.47</v>
      </c>
      <c r="C34" s="3">
        <v>10</v>
      </c>
      <c r="D34" s="33">
        <v>32.390999999999998</v>
      </c>
      <c r="E34" s="25">
        <v>16.776638154714711</v>
      </c>
      <c r="F34" s="25">
        <f>VLOOKUP(A34,'[1]FPCCA-ALL DISCOMS'!$B$5:$F$58,5,0)</f>
        <v>17.368078000000001</v>
      </c>
      <c r="G34" s="4">
        <f t="shared" si="6"/>
        <v>30.347478465758037</v>
      </c>
      <c r="H34" s="4" t="s">
        <v>30</v>
      </c>
      <c r="I34" s="66"/>
      <c r="J34" s="22"/>
    </row>
    <row r="35" spans="1:10" ht="24.75" customHeight="1" x14ac:dyDescent="0.25">
      <c r="A35" s="19" t="s">
        <v>67</v>
      </c>
      <c r="B35" s="3">
        <v>2.2890000000000001</v>
      </c>
      <c r="C35" s="3">
        <v>8.5</v>
      </c>
      <c r="D35" s="32">
        <v>58.351999999999997</v>
      </c>
      <c r="E35" s="25">
        <v>0.87423935510015993</v>
      </c>
      <c r="F35" s="25">
        <f>VLOOKUP(A35,'[1]FPCCA-ALL DISCOMS'!$B$5:$F$58,5,0)</f>
        <v>0.86241000000000012</v>
      </c>
      <c r="G35" s="4">
        <f t="shared" si="6"/>
        <v>55.344435411290007</v>
      </c>
      <c r="H35" s="4">
        <f t="shared" si="7"/>
        <v>1.1829355100159811E-2</v>
      </c>
      <c r="I35" s="27"/>
      <c r="J35" s="22"/>
    </row>
    <row r="36" spans="1:10" x14ac:dyDescent="0.25">
      <c r="A36" s="19" t="s">
        <v>68</v>
      </c>
      <c r="B36" s="3">
        <v>2.68</v>
      </c>
      <c r="C36" s="3">
        <v>10</v>
      </c>
      <c r="D36" s="32">
        <v>34.573</v>
      </c>
      <c r="E36" s="25">
        <v>0.60653211695999998</v>
      </c>
      <c r="F36" s="25">
        <f>VLOOKUP(A36,'[1]FPCCA-ALL DISCOMS'!$B$5:$F$58,5,0)</f>
        <v>0.58316699999999999</v>
      </c>
      <c r="G36" s="4">
        <f t="shared" si="6"/>
        <v>32.496957417214993</v>
      </c>
      <c r="H36" s="4">
        <f t="shared" si="7"/>
        <v>2.3365116959999988E-2</v>
      </c>
      <c r="I36" s="28"/>
      <c r="J36" s="22"/>
    </row>
    <row r="37" spans="1:10" x14ac:dyDescent="0.25">
      <c r="A37" s="19" t="s">
        <v>69</v>
      </c>
      <c r="B37" s="3">
        <v>52.68</v>
      </c>
      <c r="C37" s="3">
        <v>6.25</v>
      </c>
      <c r="D37" s="32">
        <v>100.057</v>
      </c>
      <c r="E37" s="25">
        <v>34.078003596414</v>
      </c>
      <c r="F37" s="25">
        <f>VLOOKUP(A37,'[1]FPCCA-ALL DISCOMS'!$B$5:$F$58,5,0)</f>
        <v>35.857197999999997</v>
      </c>
      <c r="G37" s="4">
        <f t="shared" si="6"/>
        <v>97.585742550545234</v>
      </c>
      <c r="H37" s="4" t="s">
        <v>30</v>
      </c>
      <c r="I37" s="8"/>
      <c r="J37" s="22"/>
    </row>
    <row r="38" spans="1:10" x14ac:dyDescent="0.25">
      <c r="A38" s="19" t="s">
        <v>70</v>
      </c>
      <c r="B38" s="3">
        <v>125.32</v>
      </c>
      <c r="C38" s="3">
        <v>5.75</v>
      </c>
      <c r="D38" s="32">
        <v>58.59</v>
      </c>
      <c r="E38" s="25">
        <v>48.389300308440014</v>
      </c>
      <c r="F38" s="25">
        <f>VLOOKUP(A38,'[1]FPCCA-ALL DISCOMS'!$B$5:$F$58,5,0)</f>
        <v>41.442124</v>
      </c>
      <c r="G38" s="4">
        <f t="shared" si="6"/>
        <v>47.159297298030026</v>
      </c>
      <c r="H38" s="4">
        <f t="shared" si="7"/>
        <v>6.9471763084400138</v>
      </c>
      <c r="I38" s="28"/>
      <c r="J38" s="22"/>
    </row>
    <row r="39" spans="1:10" ht="24" x14ac:dyDescent="0.25">
      <c r="A39" s="19" t="s">
        <v>79</v>
      </c>
      <c r="B39" s="3">
        <v>8</v>
      </c>
      <c r="C39" s="3"/>
      <c r="D39" s="32">
        <v>66.867999999999995</v>
      </c>
      <c r="E39" s="25">
        <v>3.7125782279999995</v>
      </c>
      <c r="F39" s="37">
        <f>VLOOKUP(A39,'[1]FPCCA-ALL DISCOMS'!$B$5:$F$58,5,0)</f>
        <v>2.9981349999999996</v>
      </c>
      <c r="G39" s="4">
        <f t="shared" si="6"/>
        <v>50.371891801075265</v>
      </c>
      <c r="H39" s="4">
        <f t="shared" si="7"/>
        <v>0.71444322799999993</v>
      </c>
      <c r="I39" s="23"/>
      <c r="J39" s="22"/>
    </row>
    <row r="41" spans="1:10" x14ac:dyDescent="0.25">
      <c r="A41" s="71" t="s">
        <v>90</v>
      </c>
      <c r="B41" s="71"/>
      <c r="C41" s="71"/>
      <c r="D41" s="71"/>
      <c r="E41" s="71"/>
      <c r="F41" s="71"/>
      <c r="G41" s="71"/>
      <c r="H41" s="71"/>
      <c r="I41" s="71"/>
    </row>
    <row r="42" spans="1:10" x14ac:dyDescent="0.25">
      <c r="G42" s="12"/>
    </row>
    <row r="43" spans="1:10" x14ac:dyDescent="0.25">
      <c r="G43" s="12"/>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3" sqref="G33"/>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4" t="s">
        <v>93</v>
      </c>
      <c r="B1" s="74"/>
      <c r="C1" s="74"/>
      <c r="D1" s="74"/>
      <c r="E1" s="74"/>
      <c r="F1" s="74"/>
      <c r="G1" s="74"/>
      <c r="H1" s="74"/>
      <c r="I1" s="74"/>
    </row>
    <row r="2" spans="1:9" s="29" customFormat="1" ht="15.75" customHeight="1" x14ac:dyDescent="0.25">
      <c r="A2" s="75" t="s">
        <v>18</v>
      </c>
      <c r="B2" s="75" t="s">
        <v>29</v>
      </c>
      <c r="C2" s="75" t="s">
        <v>21</v>
      </c>
      <c r="D2" s="77" t="s">
        <v>88</v>
      </c>
      <c r="E2" s="78"/>
      <c r="F2" s="78"/>
      <c r="G2" s="78"/>
      <c r="H2" s="78"/>
      <c r="I2" s="78"/>
    </row>
    <row r="3" spans="1:9" s="29" customFormat="1" ht="47.25" x14ac:dyDescent="0.25">
      <c r="A3" s="76"/>
      <c r="B3" s="76"/>
      <c r="C3" s="76"/>
      <c r="D3" s="36" t="s">
        <v>87</v>
      </c>
      <c r="E3" s="36" t="s">
        <v>19</v>
      </c>
      <c r="F3" s="36" t="s">
        <v>49</v>
      </c>
      <c r="G3" s="36" t="s">
        <v>50</v>
      </c>
      <c r="H3" s="36" t="s">
        <v>51</v>
      </c>
      <c r="I3" s="36" t="s">
        <v>53</v>
      </c>
    </row>
    <row r="4" spans="1:9" x14ac:dyDescent="0.25">
      <c r="A4" s="19" t="s">
        <v>0</v>
      </c>
      <c r="B4" s="44">
        <v>1260</v>
      </c>
      <c r="C4" s="44">
        <v>9</v>
      </c>
      <c r="D4" s="39">
        <v>76.239999999999995</v>
      </c>
      <c r="E4" s="25">
        <f>B4*(1-C4%)*D4%*24*31/1000</f>
        <v>650.38087296000003</v>
      </c>
      <c r="F4" s="25">
        <v>613.90739999999994</v>
      </c>
      <c r="G4" s="25">
        <f>(F4/(B4*(1-C4%)*24*31/1000))*100</f>
        <v>71.964447482880644</v>
      </c>
      <c r="H4" s="25">
        <f>E4-F4</f>
        <v>36.473472960000095</v>
      </c>
      <c r="I4" s="39"/>
    </row>
    <row r="5" spans="1:9" x14ac:dyDescent="0.25">
      <c r="A5" s="19" t="s">
        <v>1</v>
      </c>
      <c r="B5" s="44">
        <v>500</v>
      </c>
      <c r="C5" s="44">
        <v>7.5</v>
      </c>
      <c r="D5" s="39">
        <v>85.96</v>
      </c>
      <c r="E5" s="25">
        <f t="shared" ref="E5:E10" si="0">B5*(1-C5%)*D5%*24*31/1000</f>
        <v>295.78835999999995</v>
      </c>
      <c r="F5" s="25">
        <v>269.39449999999999</v>
      </c>
      <c r="G5" s="25">
        <f t="shared" ref="G5:G10" si="1">(F5/(B5*(1-C5%)*24*31/1000))*100</f>
        <v>78.289596047660552</v>
      </c>
      <c r="H5" s="25">
        <f t="shared" ref="H5:H24" si="2">E5-F5</f>
        <v>26.393859999999961</v>
      </c>
      <c r="I5" s="39"/>
    </row>
    <row r="6" spans="1:9" ht="42" customHeight="1" x14ac:dyDescent="0.25">
      <c r="A6" s="19" t="s">
        <v>89</v>
      </c>
      <c r="B6" s="44">
        <v>800</v>
      </c>
      <c r="C6" s="44">
        <v>5.75</v>
      </c>
      <c r="D6" s="39">
        <v>36.39</v>
      </c>
      <c r="E6" s="25">
        <f t="shared" si="0"/>
        <v>204.13916640000002</v>
      </c>
      <c r="F6" s="25">
        <v>202.01250000000002</v>
      </c>
      <c r="G6" s="25">
        <f t="shared" si="1"/>
        <v>36.010898861983407</v>
      </c>
      <c r="H6" s="25"/>
      <c r="I6" s="45" t="s">
        <v>91</v>
      </c>
    </row>
    <row r="7" spans="1:9" x14ac:dyDescent="0.25">
      <c r="A7" s="19" t="s">
        <v>2</v>
      </c>
      <c r="B7" s="44">
        <v>420</v>
      </c>
      <c r="C7" s="44">
        <v>9</v>
      </c>
      <c r="D7" s="39">
        <v>79.92</v>
      </c>
      <c r="E7" s="25">
        <f t="shared" si="0"/>
        <v>227.25795456</v>
      </c>
      <c r="F7" s="25">
        <v>210.19300000000004</v>
      </c>
      <c r="G7" s="25">
        <f t="shared" si="1"/>
        <v>73.918752778199803</v>
      </c>
      <c r="H7" s="25">
        <f t="shared" si="2"/>
        <v>17.064954559999961</v>
      </c>
      <c r="I7" s="39"/>
    </row>
    <row r="8" spans="1:9" x14ac:dyDescent="0.25">
      <c r="A8" s="19" t="s">
        <v>3</v>
      </c>
      <c r="B8" s="44">
        <v>420</v>
      </c>
      <c r="C8" s="44">
        <v>9</v>
      </c>
      <c r="D8" s="39">
        <v>99.54</v>
      </c>
      <c r="E8" s="25">
        <f t="shared" si="0"/>
        <v>283.04875871999997</v>
      </c>
      <c r="F8" s="25">
        <v>241.78730000000002</v>
      </c>
      <c r="G8" s="25">
        <f t="shared" si="1"/>
        <v>85.02954738553818</v>
      </c>
      <c r="H8" s="25">
        <f t="shared" si="2"/>
        <v>41.261458719999951</v>
      </c>
      <c r="I8" s="39"/>
    </row>
    <row r="9" spans="1:9" x14ac:dyDescent="0.25">
      <c r="A9" s="19" t="s">
        <v>4</v>
      </c>
      <c r="B9" s="44">
        <v>210</v>
      </c>
      <c r="C9" s="44">
        <v>9</v>
      </c>
      <c r="D9" s="39">
        <v>97.85</v>
      </c>
      <c r="E9" s="25">
        <f t="shared" si="0"/>
        <v>139.12156439999998</v>
      </c>
      <c r="F9" s="25">
        <v>120.14239999999999</v>
      </c>
      <c r="G9" s="25">
        <f t="shared" si="1"/>
        <v>84.501161920516765</v>
      </c>
      <c r="H9" s="25">
        <f t="shared" si="2"/>
        <v>18.979164399999988</v>
      </c>
      <c r="I9" s="39"/>
    </row>
    <row r="10" spans="1:9" x14ac:dyDescent="0.25">
      <c r="A10" s="19" t="s">
        <v>5</v>
      </c>
      <c r="B10" s="44">
        <v>600</v>
      </c>
      <c r="C10" s="44">
        <v>5.75</v>
      </c>
      <c r="D10" s="39">
        <v>80.19</v>
      </c>
      <c r="E10" s="25">
        <f t="shared" si="0"/>
        <v>337.38499080000003</v>
      </c>
      <c r="F10" s="25">
        <v>302.87</v>
      </c>
      <c r="G10" s="25">
        <f t="shared" si="1"/>
        <v>71.986442676097838</v>
      </c>
      <c r="H10" s="25">
        <f t="shared" si="2"/>
        <v>34.514990800000021</v>
      </c>
      <c r="I10" s="39"/>
    </row>
    <row r="11" spans="1:9" x14ac:dyDescent="0.25">
      <c r="A11" s="19" t="s">
        <v>6</v>
      </c>
      <c r="B11" s="44">
        <v>770</v>
      </c>
      <c r="C11" s="44">
        <v>1</v>
      </c>
      <c r="D11" s="70" t="s">
        <v>31</v>
      </c>
      <c r="E11" s="70"/>
      <c r="F11" s="25">
        <v>-0.19885000000000003</v>
      </c>
      <c r="G11" s="25" t="s">
        <v>30</v>
      </c>
      <c r="H11" s="25" t="s">
        <v>30</v>
      </c>
      <c r="I11" s="39"/>
    </row>
    <row r="12" spans="1:9" x14ac:dyDescent="0.25">
      <c r="A12" s="19" t="s">
        <v>7</v>
      </c>
      <c r="B12" s="44">
        <v>90</v>
      </c>
      <c r="C12" s="44">
        <v>1</v>
      </c>
      <c r="D12" s="70" t="s">
        <v>31</v>
      </c>
      <c r="E12" s="70"/>
      <c r="F12" s="25">
        <v>-2.4920999999999999E-2</v>
      </c>
      <c r="G12" s="25" t="s">
        <v>30</v>
      </c>
      <c r="H12" s="25" t="s">
        <v>30</v>
      </c>
      <c r="I12" s="39"/>
    </row>
    <row r="13" spans="1:9" x14ac:dyDescent="0.25">
      <c r="A13" s="19" t="s">
        <v>8</v>
      </c>
      <c r="B13" s="44">
        <v>50</v>
      </c>
      <c r="C13" s="44">
        <v>1</v>
      </c>
      <c r="D13" s="39">
        <v>100</v>
      </c>
      <c r="E13" s="25">
        <f>B13*(1-C13%)*D13%*24*31/1000</f>
        <v>36.828000000000003</v>
      </c>
      <c r="F13" s="25">
        <v>-6.0600000000000001E-2</v>
      </c>
      <c r="G13" s="25" t="s">
        <v>30</v>
      </c>
      <c r="H13" s="25" t="s">
        <v>30</v>
      </c>
      <c r="I13" s="39"/>
    </row>
    <row r="14" spans="1:9" x14ac:dyDescent="0.25">
      <c r="A14" s="19" t="s">
        <v>9</v>
      </c>
      <c r="B14" s="44">
        <v>240</v>
      </c>
      <c r="C14" s="44">
        <v>1</v>
      </c>
      <c r="D14" s="39">
        <v>100</v>
      </c>
      <c r="E14" s="25">
        <f t="shared" ref="E14:E16" si="3">B14*(1-C14%)*D14%*24*31/1000</f>
        <v>176.77439999999999</v>
      </c>
      <c r="F14" s="25">
        <v>42.651235</v>
      </c>
      <c r="G14" s="25">
        <f t="shared" ref="G14:G15" si="4">(F14/(B14*(1-C14%)*24*31/1000))*100</f>
        <v>24.127495270808446</v>
      </c>
      <c r="H14" s="25" t="s">
        <v>30</v>
      </c>
      <c r="I14" s="39"/>
    </row>
    <row r="15" spans="1:9" x14ac:dyDescent="0.25">
      <c r="A15" s="19" t="s">
        <v>10</v>
      </c>
      <c r="B15" s="44">
        <v>460</v>
      </c>
      <c r="C15" s="44">
        <v>1</v>
      </c>
      <c r="D15" s="39">
        <v>95.55</v>
      </c>
      <c r="E15" s="25">
        <f t="shared" si="3"/>
        <v>323.74021679999998</v>
      </c>
      <c r="F15" s="25">
        <v>86.354771</v>
      </c>
      <c r="G15" s="25">
        <f t="shared" si="4"/>
        <v>25.487097187395225</v>
      </c>
      <c r="H15" s="25" t="s">
        <v>30</v>
      </c>
      <c r="I15" s="39"/>
    </row>
    <row r="16" spans="1:9" x14ac:dyDescent="0.25">
      <c r="A16" s="19" t="s">
        <v>11</v>
      </c>
      <c r="B16" s="44">
        <v>25</v>
      </c>
      <c r="C16" s="44">
        <v>1</v>
      </c>
      <c r="D16" s="39">
        <v>100</v>
      </c>
      <c r="E16" s="25">
        <f t="shared" si="3"/>
        <v>18.414000000000001</v>
      </c>
      <c r="F16" s="25">
        <v>10.556858999999999</v>
      </c>
      <c r="G16" s="25" t="s">
        <v>30</v>
      </c>
      <c r="H16" s="25" t="s">
        <v>30</v>
      </c>
      <c r="I16" s="39"/>
    </row>
    <row r="17" spans="1:9" x14ac:dyDescent="0.25">
      <c r="A17" s="19" t="s">
        <v>12</v>
      </c>
      <c r="B17" s="44">
        <v>20</v>
      </c>
      <c r="C17" s="44">
        <v>1</v>
      </c>
      <c r="D17" s="70" t="s">
        <v>31</v>
      </c>
      <c r="E17" s="70"/>
      <c r="F17" s="25">
        <v>-2.4013999999999997E-2</v>
      </c>
      <c r="G17" s="25" t="s">
        <v>30</v>
      </c>
      <c r="H17" s="25" t="s">
        <v>30</v>
      </c>
      <c r="I17" s="39"/>
    </row>
    <row r="18" spans="1:9" x14ac:dyDescent="0.25">
      <c r="A18" s="19" t="s">
        <v>54</v>
      </c>
      <c r="B18" s="44">
        <v>1</v>
      </c>
      <c r="C18" s="44">
        <v>1</v>
      </c>
      <c r="D18" s="39">
        <v>94.12</v>
      </c>
      <c r="E18" s="25">
        <f>B18*(1-C18%)*D18%*24*31/1000</f>
        <v>0.693250272</v>
      </c>
      <c r="F18" s="25">
        <v>0.21150000000000002</v>
      </c>
      <c r="G18" s="25">
        <f t="shared" ref="G18:G23" si="5">(F18/(B18*(1-C18%)*24*31/1000))*100</f>
        <v>28.714565004887589</v>
      </c>
      <c r="H18" s="25">
        <f t="shared" si="2"/>
        <v>0.48175027199999998</v>
      </c>
      <c r="I18" s="39"/>
    </row>
    <row r="19" spans="1:9" x14ac:dyDescent="0.25">
      <c r="A19" s="19" t="s">
        <v>55</v>
      </c>
      <c r="B19" s="44">
        <v>60</v>
      </c>
      <c r="C19" s="44">
        <v>1</v>
      </c>
      <c r="D19" s="70" t="s">
        <v>31</v>
      </c>
      <c r="E19" s="70"/>
      <c r="F19" s="25">
        <v>46.803600000000003</v>
      </c>
      <c r="G19" s="25">
        <f t="shared" si="5"/>
        <v>105.90583251873575</v>
      </c>
      <c r="H19" s="25">
        <v>0</v>
      </c>
      <c r="I19" s="39"/>
    </row>
    <row r="20" spans="1:9" x14ac:dyDescent="0.25">
      <c r="A20" s="19" t="s">
        <v>13</v>
      </c>
      <c r="B20" s="44">
        <v>57.6</v>
      </c>
      <c r="C20" s="44">
        <v>1</v>
      </c>
      <c r="D20" s="70" t="s">
        <v>31</v>
      </c>
      <c r="E20" s="70"/>
      <c r="F20" s="25">
        <v>-0.39419999999999999</v>
      </c>
      <c r="G20" s="25" t="s">
        <v>30</v>
      </c>
      <c r="H20" s="25" t="s">
        <v>30</v>
      </c>
      <c r="I20" s="39"/>
    </row>
    <row r="21" spans="1:9" x14ac:dyDescent="0.25">
      <c r="A21" s="19" t="s">
        <v>14</v>
      </c>
      <c r="B21" s="44">
        <v>1600</v>
      </c>
      <c r="C21" s="44">
        <v>6.5</v>
      </c>
      <c r="D21" s="39">
        <v>28.78</v>
      </c>
      <c r="E21" s="25">
        <f>B21*(1-C21%)*D21%*24*31/1000</f>
        <v>320.32830720000004</v>
      </c>
      <c r="F21" s="25">
        <v>309.46300000000002</v>
      </c>
      <c r="G21" s="25">
        <f t="shared" si="5"/>
        <v>27.803802972802028</v>
      </c>
      <c r="H21" s="25" t="s">
        <v>30</v>
      </c>
      <c r="I21" s="80"/>
    </row>
    <row r="22" spans="1:9" ht="24.75" customHeight="1" x14ac:dyDescent="0.25">
      <c r="A22" s="19" t="s">
        <v>15</v>
      </c>
      <c r="B22" s="44">
        <v>800</v>
      </c>
      <c r="C22" s="44">
        <v>5.75</v>
      </c>
      <c r="D22" s="39">
        <v>41.92</v>
      </c>
      <c r="E22" s="25">
        <f>B22*(1-C22%)*D22%*24*31/1000</f>
        <v>235.16113919999998</v>
      </c>
      <c r="F22" s="25">
        <v>230.94200000000001</v>
      </c>
      <c r="G22" s="25">
        <f t="shared" si="5"/>
        <v>41.167893100596103</v>
      </c>
      <c r="H22" s="25" t="s">
        <v>30</v>
      </c>
      <c r="I22" s="81"/>
    </row>
    <row r="23" spans="1:9" x14ac:dyDescent="0.25">
      <c r="A23" s="19" t="s">
        <v>16</v>
      </c>
      <c r="B23" s="44">
        <v>1040</v>
      </c>
      <c r="C23" s="44">
        <v>5.75</v>
      </c>
      <c r="D23" s="39">
        <v>58.41</v>
      </c>
      <c r="E23" s="25">
        <f>B23*(1-C23%)*D23%*24*31/1000</f>
        <v>425.96590607999997</v>
      </c>
      <c r="F23" s="25">
        <v>391.97450000000003</v>
      </c>
      <c r="G23" s="25">
        <f t="shared" si="5"/>
        <v>53.748974315094792</v>
      </c>
      <c r="H23" s="25">
        <f t="shared" si="2"/>
        <v>33.991406079999933</v>
      </c>
      <c r="I23" s="39"/>
    </row>
    <row r="24" spans="1:9" ht="24" x14ac:dyDescent="0.25">
      <c r="A24" s="19" t="s">
        <v>92</v>
      </c>
      <c r="B24" s="44">
        <v>230.55</v>
      </c>
      <c r="C24" s="46">
        <v>5</v>
      </c>
      <c r="D24" s="25">
        <v>95.542100000000005</v>
      </c>
      <c r="E24" s="38">
        <f>B24*(1-0)*D24%*24*31/1000</f>
        <v>163.88259979320003</v>
      </c>
      <c r="F24" s="25">
        <v>162.004718</v>
      </c>
      <c r="G24" s="25">
        <f>(F24/(B24*(1-0%)*24*31/1000))*100</f>
        <v>94.447311594760535</v>
      </c>
      <c r="H24" s="25">
        <f t="shared" si="2"/>
        <v>1.8778817932000322</v>
      </c>
      <c r="I24" s="39"/>
    </row>
    <row r="25" spans="1:9" x14ac:dyDescent="0.25">
      <c r="A25" s="19" t="s">
        <v>72</v>
      </c>
      <c r="B25" s="44">
        <v>625</v>
      </c>
      <c r="C25" s="46">
        <v>5</v>
      </c>
      <c r="D25" s="70" t="s">
        <v>31</v>
      </c>
      <c r="E25" s="70"/>
      <c r="F25" s="25">
        <v>286.52659755000002</v>
      </c>
      <c r="G25" s="25">
        <f>(F25/(B25*(1-C25%)*24*31/1000))*100</f>
        <v>64.861708556876067</v>
      </c>
      <c r="H25" s="25">
        <v>0</v>
      </c>
      <c r="I25" s="39"/>
    </row>
    <row r="26" spans="1:9" x14ac:dyDescent="0.25">
      <c r="A26" s="19" t="s">
        <v>58</v>
      </c>
      <c r="B26" s="44">
        <v>277.89300000000003</v>
      </c>
      <c r="C26" s="44">
        <v>7.04</v>
      </c>
      <c r="D26" s="43">
        <v>87.063000000000002</v>
      </c>
      <c r="E26" s="52">
        <v>183.74048223123802</v>
      </c>
      <c r="F26" s="25">
        <v>151.83793</v>
      </c>
      <c r="G26" s="25">
        <f>F26/E26*100</f>
        <v>82.637167463679262</v>
      </c>
      <c r="H26" s="25">
        <f>E26-F26</f>
        <v>31.902552231238019</v>
      </c>
      <c r="I26" s="39"/>
    </row>
    <row r="27" spans="1:9" x14ac:dyDescent="0.25">
      <c r="A27" s="19" t="s">
        <v>59</v>
      </c>
      <c r="B27" s="44">
        <v>69.67</v>
      </c>
      <c r="C27" s="44">
        <v>6.25</v>
      </c>
      <c r="D27" s="43">
        <v>101.339</v>
      </c>
      <c r="E27" s="52">
        <v>47.488546755000002</v>
      </c>
      <c r="F27" s="25">
        <v>40.152704999999997</v>
      </c>
      <c r="G27" s="25">
        <f t="shared" ref="G27:G39" si="6">F27/E27*100</f>
        <v>84.552397880595024</v>
      </c>
      <c r="H27" s="25">
        <f t="shared" ref="H27:H39" si="7">E27-F27</f>
        <v>7.3358417550000041</v>
      </c>
      <c r="I27" s="39"/>
    </row>
    <row r="28" spans="1:9" x14ac:dyDescent="0.25">
      <c r="A28" s="19" t="s">
        <v>61</v>
      </c>
      <c r="B28" s="44">
        <v>173.76000000000002</v>
      </c>
      <c r="C28" s="44">
        <v>6.25</v>
      </c>
      <c r="D28" s="43">
        <v>90.635000000000005</v>
      </c>
      <c r="E28" s="52">
        <v>121.64364148499999</v>
      </c>
      <c r="F28" s="25">
        <v>120.13941600000001</v>
      </c>
      <c r="G28" s="25">
        <f t="shared" si="6"/>
        <v>98.763416265218055</v>
      </c>
      <c r="H28" s="25" t="s">
        <v>30</v>
      </c>
      <c r="I28" s="39"/>
    </row>
    <row r="29" spans="1:9" x14ac:dyDescent="0.25">
      <c r="A29" s="19" t="s">
        <v>60</v>
      </c>
      <c r="B29" s="44">
        <v>461.1</v>
      </c>
      <c r="C29" s="44">
        <v>5.75</v>
      </c>
      <c r="D29" s="43">
        <v>89.775999999999996</v>
      </c>
      <c r="E29" s="52">
        <v>286.60519855422001</v>
      </c>
      <c r="F29" s="25">
        <v>267.41353600000002</v>
      </c>
      <c r="G29" s="25">
        <f t="shared" si="6"/>
        <v>93.303798168689084</v>
      </c>
      <c r="H29" s="25">
        <f t="shared" si="7"/>
        <v>19.191662554219988</v>
      </c>
      <c r="I29" s="39"/>
    </row>
    <row r="30" spans="1:9" x14ac:dyDescent="0.25">
      <c r="A30" s="19" t="s">
        <v>62</v>
      </c>
      <c r="B30" s="44">
        <v>207.07999999999998</v>
      </c>
      <c r="C30" s="44">
        <v>5.75</v>
      </c>
      <c r="D30" s="43">
        <v>91.426000000000002</v>
      </c>
      <c r="E30" s="52">
        <v>149.14705859281798</v>
      </c>
      <c r="F30" s="25">
        <v>129.468209</v>
      </c>
      <c r="G30" s="25">
        <f t="shared" si="6"/>
        <v>86.805740737708661</v>
      </c>
      <c r="H30" s="25">
        <f t="shared" si="7"/>
        <v>19.678849592817983</v>
      </c>
      <c r="I30" s="39"/>
    </row>
    <row r="31" spans="1:9" x14ac:dyDescent="0.25">
      <c r="A31" s="19" t="s">
        <v>63</v>
      </c>
      <c r="B31" s="44">
        <v>209.49599999999998</v>
      </c>
      <c r="C31" s="44">
        <v>6.25</v>
      </c>
      <c r="D31" s="43">
        <v>88.944999999999993</v>
      </c>
      <c r="E31" s="52">
        <v>122.9151936384</v>
      </c>
      <c r="F31" s="25">
        <v>84.231204000000005</v>
      </c>
      <c r="G31" s="25">
        <f t="shared" si="6"/>
        <v>68.527902455897276</v>
      </c>
      <c r="H31" s="25">
        <f t="shared" si="7"/>
        <v>38.683989638399993</v>
      </c>
      <c r="I31" s="39"/>
    </row>
    <row r="32" spans="1:9" x14ac:dyDescent="0.25">
      <c r="A32" s="19" t="s">
        <v>64</v>
      </c>
      <c r="B32" s="44">
        <v>87.165000000000006</v>
      </c>
      <c r="C32" s="44">
        <v>6.69</v>
      </c>
      <c r="D32" s="43">
        <v>68.991</v>
      </c>
      <c r="E32" s="52">
        <v>19.699320702468963</v>
      </c>
      <c r="F32" s="25">
        <v>13.381394</v>
      </c>
      <c r="G32" s="25">
        <f t="shared" si="6"/>
        <v>67.928200175566857</v>
      </c>
      <c r="H32" s="25">
        <f t="shared" si="7"/>
        <v>6.3179267024689629</v>
      </c>
      <c r="I32" s="39"/>
    </row>
    <row r="33" spans="1:9" ht="39.75" customHeight="1" x14ac:dyDescent="0.25">
      <c r="A33" s="19" t="s">
        <v>65</v>
      </c>
      <c r="B33" s="44">
        <v>46.538099999999993</v>
      </c>
      <c r="C33" s="44">
        <v>10</v>
      </c>
      <c r="D33" s="43">
        <v>46.366999999999997</v>
      </c>
      <c r="E33" s="52">
        <v>13.872341716501023</v>
      </c>
      <c r="F33" s="25">
        <v>14.864742999999999</v>
      </c>
      <c r="G33" s="25">
        <f t="shared" si="6"/>
        <v>107.15381226745968</v>
      </c>
      <c r="H33" s="25" t="s">
        <v>30</v>
      </c>
      <c r="I33" s="82" t="s">
        <v>84</v>
      </c>
    </row>
    <row r="34" spans="1:9" ht="33" customHeight="1" x14ac:dyDescent="0.25">
      <c r="A34" s="19" t="s">
        <v>66</v>
      </c>
      <c r="B34" s="44">
        <v>85.47</v>
      </c>
      <c r="C34" s="44">
        <v>10</v>
      </c>
      <c r="D34" s="43">
        <v>35.405999999999999</v>
      </c>
      <c r="E34" s="52">
        <v>26.094695566836755</v>
      </c>
      <c r="F34" s="25">
        <v>27.157353000000001</v>
      </c>
      <c r="G34" s="25">
        <f t="shared" si="6"/>
        <v>104.07231205453785</v>
      </c>
      <c r="H34" s="25" t="s">
        <v>30</v>
      </c>
      <c r="I34" s="83"/>
    </row>
    <row r="35" spans="1:9" ht="24.75" customHeight="1" x14ac:dyDescent="0.25">
      <c r="A35" s="19" t="s">
        <v>67</v>
      </c>
      <c r="B35" s="44">
        <v>2.2890000000000001</v>
      </c>
      <c r="C35" s="44">
        <v>8.5</v>
      </c>
      <c r="D35" s="43">
        <v>77.495999999999995</v>
      </c>
      <c r="E35" s="52">
        <v>1.50799355786016</v>
      </c>
      <c r="F35" s="25">
        <v>1.456453</v>
      </c>
      <c r="G35" s="25">
        <f t="shared" si="6"/>
        <v>96.582176522471627</v>
      </c>
      <c r="H35" s="25">
        <f t="shared" si="7"/>
        <v>5.1540557860159986E-2</v>
      </c>
      <c r="I35" s="47"/>
    </row>
    <row r="36" spans="1:9" x14ac:dyDescent="0.25">
      <c r="A36" s="19" t="s">
        <v>68</v>
      </c>
      <c r="B36" s="44">
        <v>2.68</v>
      </c>
      <c r="C36" s="44">
        <v>10</v>
      </c>
      <c r="D36" s="43">
        <v>49.542000000000002</v>
      </c>
      <c r="E36" s="52">
        <v>0.78289832879999999</v>
      </c>
      <c r="F36" s="25">
        <v>0.7748830000000001</v>
      </c>
      <c r="G36" s="25">
        <f t="shared" si="6"/>
        <v>98.976197993386251</v>
      </c>
      <c r="H36" s="25">
        <f t="shared" si="7"/>
        <v>8.0153287999998879E-3</v>
      </c>
      <c r="I36" s="39"/>
    </row>
    <row r="37" spans="1:9" x14ac:dyDescent="0.25">
      <c r="A37" s="19" t="s">
        <v>69</v>
      </c>
      <c r="B37" s="44">
        <v>52.68</v>
      </c>
      <c r="C37" s="44">
        <v>6.25</v>
      </c>
      <c r="D37" s="43">
        <v>85.518000000000001</v>
      </c>
      <c r="E37" s="52">
        <v>34.442411879654998</v>
      </c>
      <c r="F37" s="25">
        <v>36.449820000000003</v>
      </c>
      <c r="G37" s="25">
        <f t="shared" si="6"/>
        <v>105.82830298690776</v>
      </c>
      <c r="H37" s="25" t="s">
        <v>30</v>
      </c>
      <c r="I37" s="48"/>
    </row>
    <row r="38" spans="1:9" x14ac:dyDescent="0.25">
      <c r="A38" s="19" t="s">
        <v>70</v>
      </c>
      <c r="B38" s="44">
        <v>125.32</v>
      </c>
      <c r="C38" s="44">
        <v>5.75</v>
      </c>
      <c r="D38" s="43">
        <v>69.94</v>
      </c>
      <c r="E38" s="52">
        <v>46.010273318100005</v>
      </c>
      <c r="F38" s="25">
        <v>45.854556000000002</v>
      </c>
      <c r="G38" s="25">
        <f t="shared" si="6"/>
        <v>99.66155967598057</v>
      </c>
      <c r="H38" s="25">
        <f t="shared" si="7"/>
        <v>0.15571731810000244</v>
      </c>
      <c r="I38" s="39"/>
    </row>
    <row r="39" spans="1:9" ht="24" x14ac:dyDescent="0.25">
      <c r="A39" s="19" t="s">
        <v>79</v>
      </c>
      <c r="B39" s="44">
        <v>8</v>
      </c>
      <c r="C39" s="44"/>
      <c r="D39" s="43">
        <v>76.408000000000001</v>
      </c>
      <c r="E39" s="52">
        <v>2.0388106350000004</v>
      </c>
      <c r="F39" s="25">
        <v>1.6288900000000002</v>
      </c>
      <c r="G39" s="25">
        <f t="shared" si="6"/>
        <v>79.89412905921985</v>
      </c>
      <c r="H39" s="25">
        <f t="shared" si="7"/>
        <v>0.4099206350000002</v>
      </c>
      <c r="I39" s="42"/>
    </row>
    <row r="40" spans="1:9" x14ac:dyDescent="0.25">
      <c r="A40" s="49"/>
      <c r="B40" s="49"/>
      <c r="C40" s="49"/>
      <c r="D40" s="49"/>
      <c r="E40" s="49"/>
      <c r="F40" s="41"/>
      <c r="G40" s="41"/>
      <c r="H40" s="41"/>
      <c r="I40" s="41"/>
    </row>
    <row r="41" spans="1:9" x14ac:dyDescent="0.25">
      <c r="A41" s="79" t="s">
        <v>90</v>
      </c>
      <c r="B41" s="79"/>
      <c r="C41" s="79"/>
      <c r="D41" s="79"/>
      <c r="E41" s="79"/>
      <c r="F41" s="79"/>
      <c r="G41" s="79"/>
      <c r="H41" s="79"/>
      <c r="I41" s="79"/>
    </row>
    <row r="42" spans="1:9" x14ac:dyDescent="0.25">
      <c r="A42" s="49"/>
      <c r="B42" s="49"/>
      <c r="C42" s="49"/>
      <c r="D42" s="49"/>
      <c r="E42" s="49"/>
      <c r="F42" s="41"/>
      <c r="G42" s="22"/>
      <c r="H42" s="41"/>
      <c r="I42" s="41"/>
    </row>
    <row r="43" spans="1:9" x14ac:dyDescent="0.25">
      <c r="G43" s="40"/>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16" activePane="bottomRight" state="frozen"/>
      <selection pane="topRight" activeCell="B1" sqref="B1"/>
      <selection pane="bottomLeft" activeCell="A4" sqref="A4"/>
      <selection pane="bottomRight" activeCell="K29" sqref="K29"/>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4" t="s">
        <v>94</v>
      </c>
      <c r="B1" s="74"/>
      <c r="C1" s="74"/>
      <c r="D1" s="74"/>
      <c r="E1" s="74"/>
      <c r="F1" s="74"/>
      <c r="G1" s="74"/>
      <c r="H1" s="74"/>
      <c r="I1" s="74"/>
    </row>
    <row r="2" spans="1:9" s="29" customFormat="1" ht="15.75" customHeight="1" x14ac:dyDescent="0.25">
      <c r="A2" s="75" t="s">
        <v>18</v>
      </c>
      <c r="B2" s="75" t="s">
        <v>29</v>
      </c>
      <c r="C2" s="75" t="s">
        <v>21</v>
      </c>
      <c r="D2" s="77" t="s">
        <v>95</v>
      </c>
      <c r="E2" s="78"/>
      <c r="F2" s="78"/>
      <c r="G2" s="78"/>
      <c r="H2" s="78"/>
      <c r="I2" s="78"/>
    </row>
    <row r="3" spans="1:9" s="29" customFormat="1" ht="47.25" x14ac:dyDescent="0.25">
      <c r="A3" s="76"/>
      <c r="B3" s="76"/>
      <c r="C3" s="76"/>
      <c r="D3" s="36" t="s">
        <v>87</v>
      </c>
      <c r="E3" s="36" t="s">
        <v>19</v>
      </c>
      <c r="F3" s="36" t="s">
        <v>49</v>
      </c>
      <c r="G3" s="36" t="s">
        <v>50</v>
      </c>
      <c r="H3" s="36" t="s">
        <v>51</v>
      </c>
      <c r="I3" s="36" t="s">
        <v>53</v>
      </c>
    </row>
    <row r="4" spans="1:9" x14ac:dyDescent="0.25">
      <c r="A4" s="19" t="s">
        <v>0</v>
      </c>
      <c r="B4" s="44">
        <v>1260</v>
      </c>
      <c r="C4" s="44">
        <v>9</v>
      </c>
      <c r="D4" s="51">
        <v>80.87</v>
      </c>
      <c r="E4" s="25">
        <f>B4*(1-C4%)*D4%*24*29/1000</f>
        <v>645.36977232000015</v>
      </c>
      <c r="F4" s="25">
        <v>600.50700000000006</v>
      </c>
      <c r="G4" s="25">
        <f>(F4/(B4*(1-C4%)*24*29/1000))*100</f>
        <v>75.248335408433931</v>
      </c>
      <c r="H4" s="25">
        <f>E4-F4</f>
        <v>44.86277232000009</v>
      </c>
      <c r="I4" s="50"/>
    </row>
    <row r="5" spans="1:9" x14ac:dyDescent="0.25">
      <c r="A5" s="19" t="s">
        <v>1</v>
      </c>
      <c r="B5" s="44">
        <v>500</v>
      </c>
      <c r="C5" s="44">
        <v>7.5</v>
      </c>
      <c r="D5" s="51">
        <v>80.37</v>
      </c>
      <c r="E5" s="25">
        <f t="shared" ref="E5:E10" si="0">B5*(1-C5%)*D5%*24*29/1000</f>
        <v>258.71103000000005</v>
      </c>
      <c r="F5" s="25">
        <v>242.03200000000001</v>
      </c>
      <c r="G5" s="25">
        <f t="shared" ref="G5:G10" si="1">(F5/(B5*(1-C5%)*24*29/1000))*100</f>
        <v>75.188567878223054</v>
      </c>
      <c r="H5" s="25">
        <f t="shared" ref="H5:H6" si="2">E5-F5</f>
        <v>16.67903000000004</v>
      </c>
      <c r="I5" s="50"/>
    </row>
    <row r="6" spans="1:9" ht="42" customHeight="1" x14ac:dyDescent="0.25">
      <c r="A6" s="19" t="s">
        <v>89</v>
      </c>
      <c r="B6" s="44">
        <v>800</v>
      </c>
      <c r="C6" s="44">
        <v>5.75</v>
      </c>
      <c r="D6" s="51">
        <v>6.89</v>
      </c>
      <c r="E6" s="25">
        <f t="shared" si="0"/>
        <v>36.157617599999995</v>
      </c>
      <c r="F6" s="25">
        <v>27.696677000000001</v>
      </c>
      <c r="G6" s="25">
        <f t="shared" si="1"/>
        <v>5.2777289322845213</v>
      </c>
      <c r="H6" s="25">
        <f t="shared" si="2"/>
        <v>8.4609405999999936</v>
      </c>
      <c r="I6" s="45" t="s">
        <v>91</v>
      </c>
    </row>
    <row r="7" spans="1:9" x14ac:dyDescent="0.25">
      <c r="A7" s="19" t="s">
        <v>2</v>
      </c>
      <c r="B7" s="44">
        <v>420</v>
      </c>
      <c r="C7" s="44">
        <v>9</v>
      </c>
      <c r="D7" s="51">
        <v>83.1</v>
      </c>
      <c r="E7" s="25">
        <f t="shared" si="0"/>
        <v>221.05530719999999</v>
      </c>
      <c r="F7" s="25">
        <v>204.77019999999999</v>
      </c>
      <c r="G7" s="25">
        <f t="shared" si="1"/>
        <v>76.978037014982831</v>
      </c>
      <c r="H7" s="25">
        <f t="shared" ref="H7:H39" si="3">E7-F7</f>
        <v>16.285107199999999</v>
      </c>
      <c r="I7" s="50"/>
    </row>
    <row r="8" spans="1:9" x14ac:dyDescent="0.25">
      <c r="A8" s="19" t="s">
        <v>3</v>
      </c>
      <c r="B8" s="44">
        <v>420</v>
      </c>
      <c r="C8" s="44">
        <v>9</v>
      </c>
      <c r="D8" s="51">
        <v>96.96</v>
      </c>
      <c r="E8" s="25">
        <f t="shared" si="0"/>
        <v>257.92445951999997</v>
      </c>
      <c r="F8" s="25">
        <v>226.0651</v>
      </c>
      <c r="G8" s="25">
        <f t="shared" si="1"/>
        <v>84.983301454976342</v>
      </c>
      <c r="H8" s="25">
        <f t="shared" si="3"/>
        <v>31.85935951999997</v>
      </c>
      <c r="I8" s="50"/>
    </row>
    <row r="9" spans="1:9" x14ac:dyDescent="0.25">
      <c r="A9" s="19" t="s">
        <v>4</v>
      </c>
      <c r="B9" s="44">
        <v>210</v>
      </c>
      <c r="C9" s="44">
        <v>9</v>
      </c>
      <c r="D9" s="51">
        <v>88.27</v>
      </c>
      <c r="E9" s="25">
        <f t="shared" si="0"/>
        <v>117.40404311999998</v>
      </c>
      <c r="F9" s="25">
        <v>104.2208</v>
      </c>
      <c r="G9" s="25">
        <f t="shared" si="1"/>
        <v>78.358204466578854</v>
      </c>
      <c r="H9" s="25">
        <f t="shared" si="3"/>
        <v>13.183243119999986</v>
      </c>
      <c r="I9" s="50"/>
    </row>
    <row r="10" spans="1:9" x14ac:dyDescent="0.25">
      <c r="A10" s="19" t="s">
        <v>5</v>
      </c>
      <c r="B10" s="44">
        <v>600</v>
      </c>
      <c r="C10" s="44">
        <v>5.75</v>
      </c>
      <c r="D10" s="51">
        <v>78.05</v>
      </c>
      <c r="E10" s="25">
        <f t="shared" si="0"/>
        <v>307.19543400000003</v>
      </c>
      <c r="F10" s="25">
        <v>280.661</v>
      </c>
      <c r="G10" s="25">
        <f t="shared" si="1"/>
        <v>71.308322408203495</v>
      </c>
      <c r="H10" s="25">
        <f t="shared" si="3"/>
        <v>26.534434000000033</v>
      </c>
      <c r="I10" s="50"/>
    </row>
    <row r="11" spans="1:9" x14ac:dyDescent="0.25">
      <c r="A11" s="19" t="s">
        <v>6</v>
      </c>
      <c r="B11" s="44">
        <v>770</v>
      </c>
      <c r="C11" s="44">
        <v>1</v>
      </c>
      <c r="D11" s="70" t="s">
        <v>31</v>
      </c>
      <c r="E11" s="70"/>
      <c r="F11" s="25">
        <v>-0.22639999999999999</v>
      </c>
      <c r="G11" s="25" t="s">
        <v>30</v>
      </c>
      <c r="H11" s="25" t="s">
        <v>30</v>
      </c>
      <c r="I11" s="50"/>
    </row>
    <row r="12" spans="1:9" x14ac:dyDescent="0.25">
      <c r="A12" s="19" t="s">
        <v>7</v>
      </c>
      <c r="B12" s="44">
        <v>90</v>
      </c>
      <c r="C12" s="44">
        <v>1</v>
      </c>
      <c r="D12" s="70" t="s">
        <v>31</v>
      </c>
      <c r="E12" s="70"/>
      <c r="F12" s="25">
        <v>-2.4829999999999998E-2</v>
      </c>
      <c r="G12" s="25" t="s">
        <v>30</v>
      </c>
      <c r="H12" s="25" t="s">
        <v>30</v>
      </c>
      <c r="I12" s="50"/>
    </row>
    <row r="13" spans="1:9" x14ac:dyDescent="0.25">
      <c r="A13" s="19" t="s">
        <v>8</v>
      </c>
      <c r="B13" s="44">
        <v>50</v>
      </c>
      <c r="C13" s="44">
        <v>1</v>
      </c>
      <c r="D13" s="51">
        <v>100</v>
      </c>
      <c r="E13" s="25">
        <f>B13*(1-C13%)*D13%*24*29/1000</f>
        <v>34.451999999999998</v>
      </c>
      <c r="F13" s="25">
        <v>-5.62E-2</v>
      </c>
      <c r="G13" s="25">
        <f t="shared" ref="G13:G16" si="4">(F13/(B13*(1-C13%)*24*29/1000))*100</f>
        <v>-0.16312550795309416</v>
      </c>
      <c r="H13" s="25" t="s">
        <v>30</v>
      </c>
      <c r="I13" s="50"/>
    </row>
    <row r="14" spans="1:9" x14ac:dyDescent="0.25">
      <c r="A14" s="19" t="s">
        <v>9</v>
      </c>
      <c r="B14" s="44">
        <v>240</v>
      </c>
      <c r="C14" s="44">
        <v>1</v>
      </c>
      <c r="D14" s="51">
        <v>100</v>
      </c>
      <c r="E14" s="25">
        <f t="shared" ref="E14:E16" si="5">B14*(1-C14%)*D14%*24*29/1000</f>
        <v>165.36959999999996</v>
      </c>
      <c r="F14" s="25">
        <v>10.365387</v>
      </c>
      <c r="G14" s="25">
        <f t="shared" si="4"/>
        <v>6.2680123795425535</v>
      </c>
      <c r="H14" s="25" t="s">
        <v>30</v>
      </c>
      <c r="I14" s="50"/>
    </row>
    <row r="15" spans="1:9" x14ac:dyDescent="0.25">
      <c r="A15" s="19" t="s">
        <v>10</v>
      </c>
      <c r="B15" s="44">
        <v>460</v>
      </c>
      <c r="C15" s="44">
        <v>1</v>
      </c>
      <c r="D15" s="51">
        <v>100</v>
      </c>
      <c r="E15" s="25">
        <f t="shared" si="5"/>
        <v>316.95839999999998</v>
      </c>
      <c r="F15" s="25">
        <v>27.022597999999995</v>
      </c>
      <c r="G15" s="25">
        <f t="shared" si="4"/>
        <v>8.5255976809574996</v>
      </c>
      <c r="H15" s="25" t="s">
        <v>30</v>
      </c>
      <c r="I15" s="50"/>
    </row>
    <row r="16" spans="1:9" x14ac:dyDescent="0.25">
      <c r="A16" s="19" t="s">
        <v>11</v>
      </c>
      <c r="B16" s="44">
        <v>25</v>
      </c>
      <c r="C16" s="44">
        <v>1</v>
      </c>
      <c r="D16" s="51">
        <v>100</v>
      </c>
      <c r="E16" s="25">
        <f t="shared" si="5"/>
        <v>17.225999999999999</v>
      </c>
      <c r="F16" s="25">
        <v>3.1188199999999999</v>
      </c>
      <c r="G16" s="25">
        <f t="shared" si="4"/>
        <v>18.10530593289214</v>
      </c>
      <c r="H16" s="25" t="s">
        <v>30</v>
      </c>
      <c r="I16" s="50"/>
    </row>
    <row r="17" spans="1:9" x14ac:dyDescent="0.25">
      <c r="A17" s="19" t="s">
        <v>12</v>
      </c>
      <c r="B17" s="44">
        <v>20</v>
      </c>
      <c r="C17" s="44">
        <v>1</v>
      </c>
      <c r="D17" s="70" t="s">
        <v>31</v>
      </c>
      <c r="E17" s="70"/>
      <c r="F17" s="25">
        <v>-3.0092999999999998E-2</v>
      </c>
      <c r="G17" s="25" t="s">
        <v>30</v>
      </c>
      <c r="H17" s="25" t="s">
        <v>30</v>
      </c>
      <c r="I17" s="50"/>
    </row>
    <row r="18" spans="1:9" x14ac:dyDescent="0.25">
      <c r="A18" s="19" t="s">
        <v>54</v>
      </c>
      <c r="B18" s="44">
        <v>1</v>
      </c>
      <c r="C18" s="44">
        <v>1</v>
      </c>
      <c r="D18" s="51">
        <v>100</v>
      </c>
      <c r="E18" s="25">
        <f>B18*(1-C18%)*D18%*24*29/1000</f>
        <v>0.68903999999999999</v>
      </c>
      <c r="F18" s="25">
        <v>0.23720000000000002</v>
      </c>
      <c r="G18" s="25">
        <f>(F18/(B18*(1-C18%)*24*29/1000))*100</f>
        <v>34.424706838499944</v>
      </c>
      <c r="H18" s="25">
        <f t="shared" si="3"/>
        <v>0.45183999999999996</v>
      </c>
      <c r="I18" s="50"/>
    </row>
    <row r="19" spans="1:9" x14ac:dyDescent="0.25">
      <c r="A19" s="19" t="s">
        <v>55</v>
      </c>
      <c r="B19" s="44">
        <v>60</v>
      </c>
      <c r="C19" s="44">
        <v>1</v>
      </c>
      <c r="D19" s="70" t="s">
        <v>31</v>
      </c>
      <c r="E19" s="70"/>
      <c r="F19" s="25">
        <v>26.410799999999998</v>
      </c>
      <c r="G19" s="25">
        <f>(F19/(B19*(1-C19%)*24*29/1000))*100</f>
        <v>63.883083710669929</v>
      </c>
      <c r="H19" s="25">
        <v>0</v>
      </c>
      <c r="I19" s="50"/>
    </row>
    <row r="20" spans="1:9" x14ac:dyDescent="0.25">
      <c r="A20" s="19" t="s">
        <v>13</v>
      </c>
      <c r="B20" s="44">
        <v>57.6</v>
      </c>
      <c r="C20" s="44">
        <v>1</v>
      </c>
      <c r="D20" s="70" t="s">
        <v>31</v>
      </c>
      <c r="E20" s="70"/>
      <c r="F20" s="25">
        <v>1.1158999999999999</v>
      </c>
      <c r="G20" s="25">
        <f>(F20/(B20*(1-C20%)*24*29/1000))*100</f>
        <v>2.8116312389540354</v>
      </c>
      <c r="H20" s="25" t="s">
        <v>30</v>
      </c>
      <c r="I20" s="50"/>
    </row>
    <row r="21" spans="1:9" x14ac:dyDescent="0.25">
      <c r="A21" s="19" t="s">
        <v>14</v>
      </c>
      <c r="B21" s="44">
        <v>1600</v>
      </c>
      <c r="C21" s="44">
        <v>6.5</v>
      </c>
      <c r="D21" s="51">
        <v>51.79</v>
      </c>
      <c r="E21" s="25">
        <f>B21*(1-C21%)*D21%*24*29/1000</f>
        <v>539.24576639999998</v>
      </c>
      <c r="F21" s="25">
        <v>537.26800000000003</v>
      </c>
      <c r="G21" s="25">
        <f>(F21/(B21*(1-C21%)*24*29/1000))*100</f>
        <v>51.60005224660398</v>
      </c>
      <c r="H21" s="25">
        <f t="shared" si="3"/>
        <v>1.9777663999999504</v>
      </c>
      <c r="I21" s="80"/>
    </row>
    <row r="22" spans="1:9" ht="24.75" customHeight="1" x14ac:dyDescent="0.25">
      <c r="A22" s="19" t="s">
        <v>15</v>
      </c>
      <c r="B22" s="44">
        <v>800</v>
      </c>
      <c r="C22" s="44">
        <v>5.75</v>
      </c>
      <c r="D22" s="51">
        <v>56.62</v>
      </c>
      <c r="E22" s="25">
        <f t="shared" ref="E22:E23" si="6">B22*(1-C22%)*D22%*24*29/1000</f>
        <v>297.13270079999995</v>
      </c>
      <c r="F22" s="25">
        <v>294.57648</v>
      </c>
      <c r="G22" s="25">
        <f t="shared" ref="G22:G23" si="7">(F22/(B22*(1-C22%)*24*29/1000))*100</f>
        <v>56.132900393304674</v>
      </c>
      <c r="H22" s="25">
        <f t="shared" si="3"/>
        <v>2.5562207999999487</v>
      </c>
      <c r="I22" s="81"/>
    </row>
    <row r="23" spans="1:9" x14ac:dyDescent="0.25">
      <c r="A23" s="19" t="s">
        <v>16</v>
      </c>
      <c r="B23" s="44">
        <v>1040</v>
      </c>
      <c r="C23" s="44">
        <v>5.75</v>
      </c>
      <c r="D23" s="51">
        <v>47.16</v>
      </c>
      <c r="E23" s="25">
        <f t="shared" si="6"/>
        <v>321.73457471999996</v>
      </c>
      <c r="F23" s="25">
        <v>304.37630000000001</v>
      </c>
      <c r="G23" s="25">
        <f t="shared" si="7"/>
        <v>44.615616212501784</v>
      </c>
      <c r="H23" s="25">
        <f t="shared" si="3"/>
        <v>17.35827471999994</v>
      </c>
      <c r="I23" s="50"/>
    </row>
    <row r="24" spans="1:9" ht="24" x14ac:dyDescent="0.25">
      <c r="A24" s="19" t="s">
        <v>92</v>
      </c>
      <c r="B24" s="44">
        <v>230.55</v>
      </c>
      <c r="C24" s="46">
        <v>5</v>
      </c>
      <c r="D24" s="25">
        <v>96.89</v>
      </c>
      <c r="E24" s="38">
        <f>B24*(1-0)*D24%*24*29/1000</f>
        <v>155.47240692</v>
      </c>
      <c r="F24" s="25">
        <v>146.75034299999999</v>
      </c>
      <c r="G24" s="25">
        <f>(F24/(B24*(1-0%)*24*29/1000))*100</f>
        <v>91.454432429198533</v>
      </c>
      <c r="H24" s="25">
        <f t="shared" si="3"/>
        <v>8.7220639200000107</v>
      </c>
      <c r="I24" s="50"/>
    </row>
    <row r="25" spans="1:9" x14ac:dyDescent="0.25">
      <c r="A25" s="19" t="s">
        <v>72</v>
      </c>
      <c r="B25" s="44">
        <v>625</v>
      </c>
      <c r="C25" s="46">
        <v>5</v>
      </c>
      <c r="D25" s="70" t="s">
        <v>31</v>
      </c>
      <c r="E25" s="70"/>
      <c r="F25" s="25">
        <v>289.43174999999997</v>
      </c>
      <c r="G25" s="25">
        <f>(F25/(B25*(1-C25%)*24*29/1000))*100</f>
        <v>70.037931034482753</v>
      </c>
      <c r="H25" s="25" t="s">
        <v>30</v>
      </c>
      <c r="I25" s="50"/>
    </row>
    <row r="26" spans="1:9" x14ac:dyDescent="0.25">
      <c r="A26" s="19" t="s">
        <v>58</v>
      </c>
      <c r="B26" s="44">
        <v>277.89300000000003</v>
      </c>
      <c r="C26" s="44">
        <v>7.04</v>
      </c>
      <c r="D26" s="43">
        <v>83.724000000000004</v>
      </c>
      <c r="E26" s="43">
        <v>145.35751916793137</v>
      </c>
      <c r="F26" s="25">
        <v>137.68306799999999</v>
      </c>
      <c r="G26" s="25">
        <f>(F26/(B26*(1-C26%)*24*29/1000))*100</f>
        <v>76.576863283719192</v>
      </c>
      <c r="H26" s="25">
        <f t="shared" si="3"/>
        <v>7.6744511679313803</v>
      </c>
      <c r="I26" s="50"/>
    </row>
    <row r="27" spans="1:9" x14ac:dyDescent="0.25">
      <c r="A27" s="19" t="s">
        <v>59</v>
      </c>
      <c r="B27" s="44">
        <v>69.67</v>
      </c>
      <c r="C27" s="44">
        <v>6.25</v>
      </c>
      <c r="D27" s="53">
        <v>99.998999999999995</v>
      </c>
      <c r="E27" s="43">
        <v>43.906285932749995</v>
      </c>
      <c r="F27" s="25">
        <v>41.933767000000003</v>
      </c>
      <c r="G27" s="25">
        <f t="shared" ref="G27:G39" si="8">(F27/(B27*(1-C27%)*24*29/1000))*100</f>
        <v>92.243877678404004</v>
      </c>
      <c r="H27" s="25">
        <f t="shared" si="3"/>
        <v>1.9725189327499919</v>
      </c>
      <c r="I27" s="50"/>
    </row>
    <row r="28" spans="1:9" x14ac:dyDescent="0.25">
      <c r="A28" s="19" t="s">
        <v>61</v>
      </c>
      <c r="B28" s="44">
        <v>173.76000000000002</v>
      </c>
      <c r="C28" s="44">
        <v>6.25</v>
      </c>
      <c r="D28" s="53">
        <v>100</v>
      </c>
      <c r="E28" s="43">
        <v>114.2658</v>
      </c>
      <c r="F28" s="25">
        <v>113.75837999999999</v>
      </c>
      <c r="G28" s="25">
        <f t="shared" si="8"/>
        <v>100.3351432018797</v>
      </c>
      <c r="H28" s="25">
        <f t="shared" si="3"/>
        <v>0.50742000000001042</v>
      </c>
      <c r="I28" s="50"/>
    </row>
    <row r="29" spans="1:9" x14ac:dyDescent="0.25">
      <c r="A29" s="19" t="s">
        <v>60</v>
      </c>
      <c r="B29" s="44">
        <v>461.1</v>
      </c>
      <c r="C29" s="44">
        <v>5.75</v>
      </c>
      <c r="D29" s="43">
        <v>99.76</v>
      </c>
      <c r="E29" s="43">
        <v>301.45196175120003</v>
      </c>
      <c r="F29" s="25">
        <v>272.869303</v>
      </c>
      <c r="G29" s="25">
        <f t="shared" si="8"/>
        <v>90.212965826585304</v>
      </c>
      <c r="H29" s="25">
        <f t="shared" si="3"/>
        <v>28.582658751200029</v>
      </c>
      <c r="I29" s="50"/>
    </row>
    <row r="30" spans="1:9" x14ac:dyDescent="0.25">
      <c r="A30" s="19" t="s">
        <v>62</v>
      </c>
      <c r="B30" s="44">
        <v>207.07999999999998</v>
      </c>
      <c r="C30" s="44">
        <v>5.75</v>
      </c>
      <c r="D30" s="43">
        <v>96.754000000000005</v>
      </c>
      <c r="E30" s="43">
        <v>132.49088812050002</v>
      </c>
      <c r="F30" s="25">
        <v>120.30680700000002</v>
      </c>
      <c r="G30" s="25">
        <f t="shared" si="8"/>
        <v>88.564861084003326</v>
      </c>
      <c r="H30" s="25">
        <f t="shared" si="3"/>
        <v>12.184081120499997</v>
      </c>
      <c r="I30" s="50"/>
    </row>
    <row r="31" spans="1:9" x14ac:dyDescent="0.25">
      <c r="A31" s="19" t="s">
        <v>63</v>
      </c>
      <c r="B31" s="44">
        <v>209.49599999999998</v>
      </c>
      <c r="C31" s="44">
        <v>6.25</v>
      </c>
      <c r="D31" s="43">
        <v>99.128</v>
      </c>
      <c r="E31" s="43">
        <v>132.75649992960001</v>
      </c>
      <c r="F31" s="25">
        <v>108.50452199999999</v>
      </c>
      <c r="G31" s="25">
        <f t="shared" si="8"/>
        <v>79.376434477228102</v>
      </c>
      <c r="H31" s="25">
        <f t="shared" si="3"/>
        <v>24.251977929600017</v>
      </c>
      <c r="I31" s="50"/>
    </row>
    <row r="32" spans="1:9" x14ac:dyDescent="0.25">
      <c r="A32" s="19" t="s">
        <v>64</v>
      </c>
      <c r="B32" s="44">
        <v>87.165000000000006</v>
      </c>
      <c r="C32" s="44">
        <v>6.69</v>
      </c>
      <c r="D32" s="43">
        <v>26.512</v>
      </c>
      <c r="E32" s="43">
        <v>14.708382234537602</v>
      </c>
      <c r="F32" s="25">
        <v>14.116347000000001</v>
      </c>
      <c r="G32" s="25">
        <f t="shared" si="8"/>
        <v>24.936917119636487</v>
      </c>
      <c r="H32" s="25">
        <f t="shared" si="3"/>
        <v>0.59203523453760099</v>
      </c>
      <c r="I32" s="50"/>
    </row>
    <row r="33" spans="1:9" ht="39.75" customHeight="1" x14ac:dyDescent="0.25">
      <c r="A33" s="19" t="s">
        <v>65</v>
      </c>
      <c r="B33" s="44">
        <v>46.538099999999993</v>
      </c>
      <c r="C33" s="44">
        <v>10</v>
      </c>
      <c r="D33" s="43">
        <v>51.790999999999997</v>
      </c>
      <c r="E33" s="43">
        <v>13.940461792498056</v>
      </c>
      <c r="F33" s="25">
        <v>15.104939999999999</v>
      </c>
      <c r="G33" s="25">
        <f t="shared" si="8"/>
        <v>51.815370393051921</v>
      </c>
      <c r="H33" s="25">
        <f t="shared" si="3"/>
        <v>-1.1644782075019435</v>
      </c>
      <c r="I33" s="82" t="s">
        <v>84</v>
      </c>
    </row>
    <row r="34" spans="1:9" ht="33" customHeight="1" x14ac:dyDescent="0.25">
      <c r="A34" s="19" t="s">
        <v>66</v>
      </c>
      <c r="B34" s="44">
        <v>85.47</v>
      </c>
      <c r="C34" s="44">
        <v>10</v>
      </c>
      <c r="D34" s="43">
        <v>55.072000000000003</v>
      </c>
      <c r="E34" s="43">
        <v>27.599517748606004</v>
      </c>
      <c r="F34" s="25">
        <v>29.164863999999998</v>
      </c>
      <c r="G34" s="25">
        <f t="shared" si="8"/>
        <v>54.474656773507334</v>
      </c>
      <c r="H34" s="25">
        <f t="shared" si="3"/>
        <v>-1.5653462513939935</v>
      </c>
      <c r="I34" s="83"/>
    </row>
    <row r="35" spans="1:9" ht="24.75" customHeight="1" x14ac:dyDescent="0.25">
      <c r="A35" s="19" t="s">
        <v>67</v>
      </c>
      <c r="B35" s="44">
        <v>2.2890000000000001</v>
      </c>
      <c r="C35" s="44">
        <v>8.5</v>
      </c>
      <c r="D35" s="43">
        <v>100.182</v>
      </c>
      <c r="E35" s="43">
        <v>1.4094674986089601</v>
      </c>
      <c r="F35" s="25">
        <v>1.3796149999999998</v>
      </c>
      <c r="G35" s="25">
        <f t="shared" si="8"/>
        <v>94.641536250593333</v>
      </c>
      <c r="H35" s="25">
        <f t="shared" si="3"/>
        <v>2.9852498608960332E-2</v>
      </c>
      <c r="I35" s="47"/>
    </row>
    <row r="36" spans="1:9" x14ac:dyDescent="0.25">
      <c r="A36" s="19" t="s">
        <v>68</v>
      </c>
      <c r="B36" s="44">
        <v>2.68</v>
      </c>
      <c r="C36" s="44">
        <v>10</v>
      </c>
      <c r="D36" s="43">
        <v>31.306000000000001</v>
      </c>
      <c r="E36" s="43">
        <v>0.52162808543999994</v>
      </c>
      <c r="F36" s="25">
        <v>0.51398999999999995</v>
      </c>
      <c r="G36" s="25">
        <f t="shared" si="8"/>
        <v>30.617387201921421</v>
      </c>
      <c r="H36" s="25">
        <f t="shared" si="3"/>
        <v>7.6380854399999976E-3</v>
      </c>
      <c r="I36" s="50"/>
    </row>
    <row r="37" spans="1:9" x14ac:dyDescent="0.25">
      <c r="A37" s="19" t="s">
        <v>69</v>
      </c>
      <c r="B37" s="44">
        <v>52.68</v>
      </c>
      <c r="C37" s="44">
        <v>6.25</v>
      </c>
      <c r="D37" s="43">
        <v>73.061000000000007</v>
      </c>
      <c r="E37" s="43">
        <v>23.340492786447005</v>
      </c>
      <c r="F37" s="25">
        <v>24.557787999999999</v>
      </c>
      <c r="G37" s="25">
        <f t="shared" si="8"/>
        <v>71.443539682955276</v>
      </c>
      <c r="H37" s="25">
        <f t="shared" si="3"/>
        <v>-1.217295213552994</v>
      </c>
      <c r="I37" s="48"/>
    </row>
    <row r="38" spans="1:9" x14ac:dyDescent="0.25">
      <c r="A38" s="19" t="s">
        <v>70</v>
      </c>
      <c r="B38" s="44">
        <v>125.32</v>
      </c>
      <c r="C38" s="44">
        <v>5.75</v>
      </c>
      <c r="D38" s="43">
        <v>55.003</v>
      </c>
      <c r="E38" s="43">
        <v>43.874335415040001</v>
      </c>
      <c r="F38" s="25">
        <v>43.875844999999998</v>
      </c>
      <c r="G38" s="25">
        <f t="shared" si="8"/>
        <v>53.372126768868455</v>
      </c>
      <c r="H38" s="25">
        <f t="shared" si="3"/>
        <v>-1.5095849599973121E-3</v>
      </c>
      <c r="I38" s="50"/>
    </row>
    <row r="39" spans="1:9" ht="24" x14ac:dyDescent="0.25">
      <c r="A39" s="19" t="s">
        <v>79</v>
      </c>
      <c r="B39" s="44">
        <v>8</v>
      </c>
      <c r="C39" s="44"/>
      <c r="D39" s="43">
        <v>97.432000000000002</v>
      </c>
      <c r="E39" s="43">
        <v>2.1869586720000003</v>
      </c>
      <c r="F39" s="25">
        <v>2.167176</v>
      </c>
      <c r="G39" s="25">
        <f t="shared" si="8"/>
        <v>38.921982758620693</v>
      </c>
      <c r="H39" s="25">
        <f t="shared" si="3"/>
        <v>1.9782672000000279E-2</v>
      </c>
      <c r="I39" s="42"/>
    </row>
    <row r="40" spans="1:9" x14ac:dyDescent="0.25">
      <c r="A40" s="49"/>
      <c r="B40" s="49"/>
      <c r="C40" s="49"/>
      <c r="D40" s="49"/>
      <c r="E40" s="49"/>
      <c r="F40" s="41"/>
      <c r="G40" s="41"/>
      <c r="H40" s="41"/>
      <c r="I40" s="41"/>
    </row>
    <row r="41" spans="1:9" x14ac:dyDescent="0.25">
      <c r="A41" s="79"/>
      <c r="B41" s="79"/>
      <c r="C41" s="79"/>
      <c r="D41" s="79"/>
      <c r="E41" s="79"/>
      <c r="F41" s="79"/>
      <c r="G41" s="79"/>
      <c r="H41" s="79"/>
      <c r="I41" s="79"/>
    </row>
    <row r="42" spans="1:9" x14ac:dyDescent="0.25">
      <c r="A42" s="49"/>
      <c r="B42" s="49"/>
      <c r="C42" s="49"/>
      <c r="D42" s="49"/>
      <c r="E42" s="49"/>
      <c r="F42" s="41"/>
      <c r="G42" s="22"/>
      <c r="H42" s="41"/>
      <c r="I42" s="41"/>
    </row>
    <row r="43" spans="1:9" x14ac:dyDescent="0.25">
      <c r="G43" s="40"/>
    </row>
  </sheetData>
  <mergeCells count="14">
    <mergeCell ref="I33:I34"/>
    <mergeCell ref="A41:I41"/>
    <mergeCell ref="D12:E12"/>
    <mergeCell ref="D17:E17"/>
    <mergeCell ref="D19:E19"/>
    <mergeCell ref="D20:E20"/>
    <mergeCell ref="I21:I22"/>
    <mergeCell ref="D25:E25"/>
    <mergeCell ref="D11:E11"/>
    <mergeCell ref="A1:I1"/>
    <mergeCell ref="A2:A3"/>
    <mergeCell ref="B2:B3"/>
    <mergeCell ref="C2:C3"/>
    <mergeCell ref="D2:I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workbookViewId="0">
      <selection activeCell="L10" sqref="L10"/>
    </sheetView>
  </sheetViews>
  <sheetFormatPr defaultRowHeight="15" x14ac:dyDescent="0.25"/>
  <cols>
    <col min="1" max="1" width="27" style="85" customWidth="1"/>
    <col min="2" max="2" width="14.5703125" style="85" customWidth="1"/>
    <col min="3" max="3" width="16" style="85" customWidth="1"/>
    <col min="4" max="4" width="18.42578125" style="85" customWidth="1"/>
    <col min="5" max="5" width="17" style="85" customWidth="1"/>
    <col min="6" max="6" width="11.28515625" style="95" customWidth="1"/>
    <col min="7" max="7" width="10" style="95" customWidth="1"/>
    <col min="8" max="8" width="10.140625" style="95" customWidth="1"/>
    <col min="9" max="9" width="31.42578125" style="95" customWidth="1"/>
    <col min="10" max="16384" width="9.140625" style="95"/>
  </cols>
  <sheetData>
    <row r="1" spans="1:12" s="85" customFormat="1" ht="18.75" x14ac:dyDescent="0.25">
      <c r="A1" s="84" t="s">
        <v>96</v>
      </c>
      <c r="B1" s="84"/>
      <c r="C1" s="84"/>
      <c r="D1" s="84"/>
      <c r="E1" s="84"/>
      <c r="F1" s="84"/>
      <c r="G1" s="84"/>
      <c r="H1" s="84"/>
      <c r="I1" s="84"/>
    </row>
    <row r="2" spans="1:12" s="85" customFormat="1" ht="15.75" x14ac:dyDescent="0.25">
      <c r="A2" s="86" t="s">
        <v>18</v>
      </c>
      <c r="B2" s="86" t="s">
        <v>29</v>
      </c>
      <c r="C2" s="86" t="s">
        <v>21</v>
      </c>
      <c r="D2" s="87" t="s">
        <v>97</v>
      </c>
      <c r="E2" s="88"/>
      <c r="F2" s="88"/>
      <c r="G2" s="88"/>
      <c r="H2" s="88"/>
      <c r="I2" s="88"/>
    </row>
    <row r="3" spans="1:12" s="85" customFormat="1" ht="47.25" x14ac:dyDescent="0.25">
      <c r="A3" s="89"/>
      <c r="B3" s="89"/>
      <c r="C3" s="89"/>
      <c r="D3" s="90" t="s">
        <v>87</v>
      </c>
      <c r="E3" s="90" t="s">
        <v>19</v>
      </c>
      <c r="F3" s="90" t="s">
        <v>49</v>
      </c>
      <c r="G3" s="90" t="s">
        <v>50</v>
      </c>
      <c r="H3" s="90" t="s">
        <v>51</v>
      </c>
      <c r="I3" s="90" t="s">
        <v>53</v>
      </c>
    </row>
    <row r="4" spans="1:12" x14ac:dyDescent="0.25">
      <c r="A4" s="91" t="s">
        <v>0</v>
      </c>
      <c r="B4" s="92">
        <v>1260</v>
      </c>
      <c r="C4" s="92">
        <v>9</v>
      </c>
      <c r="D4" s="93">
        <v>75.25</v>
      </c>
      <c r="E4" s="94">
        <f>B4*(1-C4%)*D4%*24*31/1000</f>
        <v>641.93547599999999</v>
      </c>
      <c r="F4" s="94">
        <v>592.95299999999997</v>
      </c>
      <c r="G4" s="94">
        <f>(F4/(B4*(1-C4%)*24*31/1000))*100</f>
        <v>69.508096869848018</v>
      </c>
      <c r="H4" s="94">
        <f>E4-F4</f>
        <v>48.98247600000002</v>
      </c>
      <c r="I4" s="93"/>
      <c r="L4" s="96"/>
    </row>
    <row r="5" spans="1:12" x14ac:dyDescent="0.25">
      <c r="A5" s="91" t="s">
        <v>1</v>
      </c>
      <c r="B5" s="92">
        <v>500</v>
      </c>
      <c r="C5" s="92">
        <v>7.5</v>
      </c>
      <c r="D5" s="93">
        <v>87.61</v>
      </c>
      <c r="E5" s="94">
        <f t="shared" ref="E5:E10" si="0">B5*(1-C5%)*D5%*24*31/1000</f>
        <v>301.46600999999998</v>
      </c>
      <c r="F5" s="94">
        <v>279.56200000000001</v>
      </c>
      <c r="G5" s="94">
        <f t="shared" ref="G5:G10" si="1">(F5/(B5*(1-C5%)*24*31/1000))*100</f>
        <v>81.244405696018589</v>
      </c>
      <c r="H5" s="94">
        <f t="shared" ref="H5:H39" si="2">E5-F5</f>
        <v>21.904009999999971</v>
      </c>
      <c r="I5" s="93"/>
      <c r="L5" s="96"/>
    </row>
    <row r="6" spans="1:12" x14ac:dyDescent="0.25">
      <c r="A6" s="91" t="s">
        <v>89</v>
      </c>
      <c r="B6" s="92">
        <v>800</v>
      </c>
      <c r="C6" s="92">
        <v>5.75</v>
      </c>
      <c r="D6" s="93">
        <v>53.82</v>
      </c>
      <c r="E6" s="94">
        <f t="shared" si="0"/>
        <v>301.91728319999999</v>
      </c>
      <c r="F6" s="94">
        <v>291.32215600000001</v>
      </c>
      <c r="G6" s="94">
        <f t="shared" si="1"/>
        <v>51.931304726048886</v>
      </c>
      <c r="H6" s="94">
        <f t="shared" si="2"/>
        <v>10.595127199999979</v>
      </c>
      <c r="I6" s="97"/>
      <c r="L6" s="96"/>
    </row>
    <row r="7" spans="1:12" x14ac:dyDescent="0.25">
      <c r="A7" s="91" t="s">
        <v>2</v>
      </c>
      <c r="B7" s="92">
        <v>420</v>
      </c>
      <c r="C7" s="92">
        <v>9</v>
      </c>
      <c r="D7" s="93">
        <v>79.44</v>
      </c>
      <c r="E7" s="94">
        <f t="shared" si="0"/>
        <v>225.89304192000003</v>
      </c>
      <c r="F7" s="94">
        <v>216.9701</v>
      </c>
      <c r="G7" s="94">
        <f t="shared" si="1"/>
        <v>76.302061353904676</v>
      </c>
      <c r="H7" s="94">
        <f t="shared" si="2"/>
        <v>8.9229419200000279</v>
      </c>
      <c r="I7" s="93"/>
      <c r="L7" s="96"/>
    </row>
    <row r="8" spans="1:12" x14ac:dyDescent="0.25">
      <c r="A8" s="91" t="s">
        <v>3</v>
      </c>
      <c r="B8" s="92">
        <v>420</v>
      </c>
      <c r="C8" s="92">
        <v>9</v>
      </c>
      <c r="D8" s="93">
        <v>93.4</v>
      </c>
      <c r="E8" s="94">
        <f t="shared" si="0"/>
        <v>265.58925119999998</v>
      </c>
      <c r="F8" s="94">
        <v>239.99880000000002</v>
      </c>
      <c r="G8" s="94">
        <f t="shared" si="1"/>
        <v>84.400584054961953</v>
      </c>
      <c r="H8" s="94">
        <f t="shared" si="2"/>
        <v>25.590451199999961</v>
      </c>
      <c r="I8" s="93"/>
      <c r="L8" s="96"/>
    </row>
    <row r="9" spans="1:12" x14ac:dyDescent="0.25">
      <c r="A9" s="91" t="s">
        <v>4</v>
      </c>
      <c r="B9" s="92">
        <v>210</v>
      </c>
      <c r="C9" s="92">
        <v>9</v>
      </c>
      <c r="D9" s="93">
        <v>85.65</v>
      </c>
      <c r="E9" s="94">
        <f t="shared" si="0"/>
        <v>121.77579960000001</v>
      </c>
      <c r="F9" s="94">
        <v>111.29490000000001</v>
      </c>
      <c r="G9" s="94">
        <f t="shared" si="1"/>
        <v>78.27834607788526</v>
      </c>
      <c r="H9" s="94">
        <f t="shared" si="2"/>
        <v>10.480899600000001</v>
      </c>
      <c r="I9" s="93"/>
      <c r="L9" s="96"/>
    </row>
    <row r="10" spans="1:12" x14ac:dyDescent="0.25">
      <c r="A10" s="91" t="s">
        <v>5</v>
      </c>
      <c r="B10" s="92">
        <v>600</v>
      </c>
      <c r="C10" s="92">
        <v>5.75</v>
      </c>
      <c r="D10" s="93">
        <v>63.56</v>
      </c>
      <c r="E10" s="94">
        <f t="shared" si="0"/>
        <v>267.41725919999999</v>
      </c>
      <c r="F10" s="94">
        <v>247.33800000000002</v>
      </c>
      <c r="G10" s="94">
        <f t="shared" si="1"/>
        <v>58.787541713014456</v>
      </c>
      <c r="H10" s="94">
        <f t="shared" si="2"/>
        <v>20.079259199999967</v>
      </c>
      <c r="I10" s="93"/>
      <c r="L10" s="96"/>
    </row>
    <row r="11" spans="1:12" x14ac:dyDescent="0.25">
      <c r="A11" s="91" t="s">
        <v>6</v>
      </c>
      <c r="B11" s="92">
        <v>770</v>
      </c>
      <c r="C11" s="92">
        <v>1</v>
      </c>
      <c r="D11" s="98" t="s">
        <v>31</v>
      </c>
      <c r="E11" s="98"/>
      <c r="F11" s="94">
        <v>-0.26155000000000006</v>
      </c>
      <c r="G11" s="94" t="s">
        <v>30</v>
      </c>
      <c r="H11" s="94" t="s">
        <v>30</v>
      </c>
      <c r="I11" s="93"/>
      <c r="L11" s="96"/>
    </row>
    <row r="12" spans="1:12" x14ac:dyDescent="0.25">
      <c r="A12" s="91" t="s">
        <v>7</v>
      </c>
      <c r="B12" s="92">
        <v>90</v>
      </c>
      <c r="C12" s="92">
        <v>1</v>
      </c>
      <c r="D12" s="98" t="s">
        <v>31</v>
      </c>
      <c r="E12" s="98"/>
      <c r="F12" s="94">
        <v>-3.1165000000000005E-2</v>
      </c>
      <c r="G12" s="94" t="s">
        <v>30</v>
      </c>
      <c r="H12" s="94" t="s">
        <v>30</v>
      </c>
      <c r="I12" s="93"/>
      <c r="L12" s="96"/>
    </row>
    <row r="13" spans="1:12" x14ac:dyDescent="0.25">
      <c r="A13" s="91" t="s">
        <v>8</v>
      </c>
      <c r="B13" s="92">
        <v>50</v>
      </c>
      <c r="C13" s="92">
        <v>1</v>
      </c>
      <c r="D13" s="93">
        <v>100</v>
      </c>
      <c r="E13" s="94">
        <f t="shared" ref="E13:E18" si="3">B13*(1-C13%)*D13%*24*31/1000</f>
        <v>36.828000000000003</v>
      </c>
      <c r="F13" s="94">
        <v>-7.4500000000000011E-2</v>
      </c>
      <c r="G13" s="94">
        <f>(F13/(B13*(1-C13%)*24*31/1000))*100</f>
        <v>-0.2022917345497991</v>
      </c>
      <c r="H13" s="94" t="s">
        <v>30</v>
      </c>
      <c r="I13" s="93"/>
      <c r="L13" s="96"/>
    </row>
    <row r="14" spans="1:12" x14ac:dyDescent="0.25">
      <c r="A14" s="91" t="s">
        <v>9</v>
      </c>
      <c r="B14" s="92">
        <v>240</v>
      </c>
      <c r="C14" s="92">
        <v>1</v>
      </c>
      <c r="D14" s="93">
        <v>100</v>
      </c>
      <c r="E14" s="94">
        <f t="shared" si="3"/>
        <v>176.77439999999999</v>
      </c>
      <c r="F14" s="94">
        <v>16.071818</v>
      </c>
      <c r="G14" s="94">
        <f t="shared" ref="G14:G16" si="4">(F14/(B14*(1-C14%)*24*31/1000))*100</f>
        <v>9.0917112432569436</v>
      </c>
      <c r="H14" s="94" t="s">
        <v>30</v>
      </c>
      <c r="I14" s="93"/>
      <c r="L14" s="96"/>
    </row>
    <row r="15" spans="1:12" x14ac:dyDescent="0.25">
      <c r="A15" s="91" t="s">
        <v>10</v>
      </c>
      <c r="B15" s="92">
        <v>460</v>
      </c>
      <c r="C15" s="92">
        <v>1</v>
      </c>
      <c r="D15" s="93">
        <v>100</v>
      </c>
      <c r="E15" s="94">
        <f t="shared" si="3"/>
        <v>338.81759999999997</v>
      </c>
      <c r="F15" s="94">
        <v>72.359132000000002</v>
      </c>
      <c r="G15" s="94">
        <f t="shared" si="4"/>
        <v>21.356367555876673</v>
      </c>
      <c r="H15" s="94" t="s">
        <v>30</v>
      </c>
      <c r="I15" s="93"/>
      <c r="L15" s="96"/>
    </row>
    <row r="16" spans="1:12" x14ac:dyDescent="0.25">
      <c r="A16" s="91" t="s">
        <v>11</v>
      </c>
      <c r="B16" s="92">
        <v>25</v>
      </c>
      <c r="C16" s="92">
        <v>1</v>
      </c>
      <c r="D16" s="93">
        <v>100</v>
      </c>
      <c r="E16" s="94">
        <f t="shared" si="3"/>
        <v>18.414000000000001</v>
      </c>
      <c r="F16" s="94">
        <v>9.0040589999999998</v>
      </c>
      <c r="G16" s="94">
        <f t="shared" si="4"/>
        <v>48.897898338220912</v>
      </c>
      <c r="H16" s="94" t="s">
        <v>30</v>
      </c>
      <c r="I16" s="93"/>
      <c r="L16" s="96"/>
    </row>
    <row r="17" spans="1:12" x14ac:dyDescent="0.25">
      <c r="A17" s="91" t="s">
        <v>12</v>
      </c>
      <c r="B17" s="92">
        <v>20</v>
      </c>
      <c r="C17" s="92">
        <v>1</v>
      </c>
      <c r="D17" s="98" t="s">
        <v>31</v>
      </c>
      <c r="E17" s="98"/>
      <c r="F17" s="94">
        <v>-1.9138000000000002E-2</v>
      </c>
      <c r="G17" s="94" t="s">
        <v>30</v>
      </c>
      <c r="H17" s="94" t="s">
        <v>30</v>
      </c>
      <c r="I17" s="93"/>
      <c r="L17" s="96"/>
    </row>
    <row r="18" spans="1:12" x14ac:dyDescent="0.25">
      <c r="A18" s="91" t="s">
        <v>54</v>
      </c>
      <c r="B18" s="92">
        <v>1</v>
      </c>
      <c r="C18" s="92">
        <v>1</v>
      </c>
      <c r="D18" s="93">
        <v>100</v>
      </c>
      <c r="E18" s="94">
        <f t="shared" si="3"/>
        <v>0.73655999999999999</v>
      </c>
      <c r="F18" s="94">
        <v>0.26645000000000002</v>
      </c>
      <c r="G18" s="94">
        <f>(F18/(B18*(1-C18%)*24*31/1000))*100</f>
        <v>36.174921255566424</v>
      </c>
      <c r="H18" s="94">
        <f t="shared" si="2"/>
        <v>0.47010999999999997</v>
      </c>
      <c r="I18" s="93"/>
      <c r="L18" s="96"/>
    </row>
    <row r="19" spans="1:12" x14ac:dyDescent="0.25">
      <c r="A19" s="91" t="s">
        <v>55</v>
      </c>
      <c r="B19" s="92">
        <v>60</v>
      </c>
      <c r="C19" s="92">
        <v>1</v>
      </c>
      <c r="D19" s="98" t="s">
        <v>31</v>
      </c>
      <c r="E19" s="98"/>
      <c r="F19" s="94">
        <v>16.238399999999999</v>
      </c>
      <c r="G19" s="94">
        <f t="shared" ref="G19:G39" si="5">(F19/(B19*(1-C19%)*24*31/1000))*100</f>
        <v>36.743781905072225</v>
      </c>
      <c r="H19" s="94">
        <v>0</v>
      </c>
      <c r="I19" s="93"/>
      <c r="L19" s="96"/>
    </row>
    <row r="20" spans="1:12" x14ac:dyDescent="0.25">
      <c r="A20" s="91" t="s">
        <v>13</v>
      </c>
      <c r="B20" s="92">
        <v>57.6</v>
      </c>
      <c r="C20" s="92">
        <v>1</v>
      </c>
      <c r="D20" s="98" t="s">
        <v>31</v>
      </c>
      <c r="E20" s="98"/>
      <c r="F20" s="94">
        <v>1.7161</v>
      </c>
      <c r="G20" s="94">
        <f t="shared" si="5"/>
        <v>4.0449390107768242</v>
      </c>
      <c r="H20" s="94" t="s">
        <v>30</v>
      </c>
      <c r="I20" s="93"/>
      <c r="L20" s="96"/>
    </row>
    <row r="21" spans="1:12" ht="45" x14ac:dyDescent="0.25">
      <c r="A21" s="91" t="s">
        <v>14</v>
      </c>
      <c r="B21" s="92">
        <v>1600</v>
      </c>
      <c r="C21" s="92">
        <v>6.5</v>
      </c>
      <c r="D21" s="93">
        <v>52.93</v>
      </c>
      <c r="E21" s="94">
        <f t="shared" ref="E21:E23" si="6">B21*(1-C21%)*D21%*24*31/1000</f>
        <v>589.12360320000005</v>
      </c>
      <c r="F21" s="94">
        <v>597.96100000000013</v>
      </c>
      <c r="G21" s="94">
        <f t="shared" si="5"/>
        <v>53.723998763728389</v>
      </c>
      <c r="H21" s="94">
        <f t="shared" si="2"/>
        <v>-8.8373968000000787</v>
      </c>
      <c r="I21" s="97" t="s">
        <v>98</v>
      </c>
      <c r="L21" s="96"/>
    </row>
    <row r="22" spans="1:12" ht="24.75" customHeight="1" x14ac:dyDescent="0.25">
      <c r="A22" s="91" t="s">
        <v>15</v>
      </c>
      <c r="B22" s="92">
        <v>800</v>
      </c>
      <c r="C22" s="92">
        <v>5.75</v>
      </c>
      <c r="D22" s="93">
        <v>68.92</v>
      </c>
      <c r="E22" s="94">
        <f t="shared" si="6"/>
        <v>386.6246592</v>
      </c>
      <c r="F22" s="94">
        <v>386.09400000000005</v>
      </c>
      <c r="G22" s="94">
        <f t="shared" si="5"/>
        <v>68.82540429537093</v>
      </c>
      <c r="H22" s="94">
        <f t="shared" si="2"/>
        <v>0.53065919999994549</v>
      </c>
      <c r="I22" s="97"/>
      <c r="L22" s="96"/>
    </row>
    <row r="23" spans="1:12" x14ac:dyDescent="0.25">
      <c r="A23" s="91" t="s">
        <v>16</v>
      </c>
      <c r="B23" s="92">
        <v>1040</v>
      </c>
      <c r="C23" s="92">
        <v>5.75</v>
      </c>
      <c r="D23" s="93">
        <v>64.98</v>
      </c>
      <c r="E23" s="94">
        <f t="shared" si="6"/>
        <v>473.87886624000004</v>
      </c>
      <c r="F23" s="94">
        <v>427.65610000000004</v>
      </c>
      <c r="G23" s="94">
        <f t="shared" si="5"/>
        <v>58.64176556024335</v>
      </c>
      <c r="H23" s="94">
        <f t="shared" si="2"/>
        <v>46.222766239999999</v>
      </c>
      <c r="I23" s="93"/>
      <c r="L23" s="96"/>
    </row>
    <row r="24" spans="1:12" ht="24" x14ac:dyDescent="0.25">
      <c r="A24" s="91" t="s">
        <v>92</v>
      </c>
      <c r="B24" s="92">
        <v>230.55</v>
      </c>
      <c r="C24" s="99">
        <v>5</v>
      </c>
      <c r="D24" s="94">
        <v>95.046499999999995</v>
      </c>
      <c r="E24" s="100">
        <f>B24*(1-0)*D24%*24*31/1000</f>
        <v>163.032501078</v>
      </c>
      <c r="F24" s="94">
        <v>160.04414300000002</v>
      </c>
      <c r="G24" s="94">
        <f t="shared" si="5"/>
        <v>98.215067141552851</v>
      </c>
      <c r="H24" s="94">
        <f t="shared" si="2"/>
        <v>2.9883580779999761</v>
      </c>
      <c r="I24" s="93"/>
      <c r="L24" s="96"/>
    </row>
    <row r="25" spans="1:12" x14ac:dyDescent="0.25">
      <c r="A25" s="91" t="s">
        <v>72</v>
      </c>
      <c r="B25" s="92">
        <v>625</v>
      </c>
      <c r="C25" s="99">
        <v>5</v>
      </c>
      <c r="D25" s="98" t="s">
        <v>31</v>
      </c>
      <c r="E25" s="98"/>
      <c r="F25" s="94">
        <v>278.95835500000004</v>
      </c>
      <c r="G25" s="94">
        <f t="shared" si="5"/>
        <v>63.148467458970018</v>
      </c>
      <c r="H25" s="94" t="s">
        <v>30</v>
      </c>
      <c r="I25" s="93"/>
      <c r="L25" s="96"/>
    </row>
    <row r="26" spans="1:12" x14ac:dyDescent="0.25">
      <c r="A26" s="91" t="s">
        <v>58</v>
      </c>
      <c r="B26" s="92">
        <v>277.89300000000003</v>
      </c>
      <c r="C26" s="92">
        <v>7.04</v>
      </c>
      <c r="D26" s="101">
        <v>93.956999999999994</v>
      </c>
      <c r="E26" s="101">
        <v>178.91769900611979</v>
      </c>
      <c r="F26" s="94">
        <v>173.47337100000001</v>
      </c>
      <c r="G26" s="94">
        <f t="shared" si="5"/>
        <v>90.258094401162055</v>
      </c>
      <c r="H26" s="94">
        <f t="shared" si="2"/>
        <v>5.4443280061197754</v>
      </c>
      <c r="I26" s="93"/>
      <c r="L26" s="96"/>
    </row>
    <row r="27" spans="1:12" x14ac:dyDescent="0.25">
      <c r="A27" s="91" t="s">
        <v>59</v>
      </c>
      <c r="B27" s="92">
        <v>69.67</v>
      </c>
      <c r="C27" s="92">
        <v>6.25</v>
      </c>
      <c r="D27" s="101">
        <v>98.977000000000004</v>
      </c>
      <c r="E27" s="101">
        <v>47.759421298500008</v>
      </c>
      <c r="F27" s="94">
        <v>46.519965999999997</v>
      </c>
      <c r="G27" s="94">
        <f t="shared" si="5"/>
        <v>95.730288153110948</v>
      </c>
      <c r="H27" s="94">
        <f t="shared" si="2"/>
        <v>1.2394552985000118</v>
      </c>
      <c r="I27" s="93"/>
      <c r="L27" s="96"/>
    </row>
    <row r="28" spans="1:12" x14ac:dyDescent="0.25">
      <c r="A28" s="91" t="s">
        <v>61</v>
      </c>
      <c r="B28" s="92">
        <v>173.76000000000002</v>
      </c>
      <c r="C28" s="92">
        <v>6.25</v>
      </c>
      <c r="D28" s="101">
        <v>97.73</v>
      </c>
      <c r="E28" s="101">
        <v>120.06878134500003</v>
      </c>
      <c r="F28" s="94">
        <v>121.22813100000002</v>
      </c>
      <c r="G28" s="94">
        <f t="shared" si="5"/>
        <v>100.02519109289294</v>
      </c>
      <c r="H28" s="94">
        <f t="shared" si="2"/>
        <v>-1.1593496549999855</v>
      </c>
      <c r="I28" s="93"/>
      <c r="L28" s="96"/>
    </row>
    <row r="29" spans="1:12" x14ac:dyDescent="0.25">
      <c r="A29" s="91" t="s">
        <v>60</v>
      </c>
      <c r="B29" s="92">
        <v>461.1</v>
      </c>
      <c r="C29" s="92">
        <v>5.75</v>
      </c>
      <c r="D29" s="101">
        <v>97.715000000000003</v>
      </c>
      <c r="E29" s="101">
        <v>315.64290668118002</v>
      </c>
      <c r="F29" s="94">
        <v>289.07558499999999</v>
      </c>
      <c r="G29" s="94">
        <f t="shared" si="5"/>
        <v>89.405038915012753</v>
      </c>
      <c r="H29" s="94">
        <f t="shared" si="2"/>
        <v>26.567321681180033</v>
      </c>
      <c r="I29" s="93"/>
      <c r="L29" s="96"/>
    </row>
    <row r="30" spans="1:12" x14ac:dyDescent="0.25">
      <c r="A30" s="91" t="s">
        <v>62</v>
      </c>
      <c r="B30" s="92">
        <v>207.07999999999998</v>
      </c>
      <c r="C30" s="92">
        <v>5.75</v>
      </c>
      <c r="D30" s="101">
        <v>97.456000000000003</v>
      </c>
      <c r="E30" s="101">
        <v>144.13871275814398</v>
      </c>
      <c r="F30" s="94">
        <v>126.75925599999999</v>
      </c>
      <c r="G30" s="94">
        <f t="shared" si="5"/>
        <v>87.294570140640175</v>
      </c>
      <c r="H30" s="94">
        <f t="shared" si="2"/>
        <v>17.379456758143988</v>
      </c>
      <c r="I30" s="93"/>
      <c r="L30" s="96"/>
    </row>
    <row r="31" spans="1:12" x14ac:dyDescent="0.25">
      <c r="A31" s="91" t="s">
        <v>63</v>
      </c>
      <c r="B31" s="92">
        <v>209.49599999999998</v>
      </c>
      <c r="C31" s="92">
        <v>6.25</v>
      </c>
      <c r="D31" s="101">
        <v>100</v>
      </c>
      <c r="E31" s="101">
        <v>142.69175999999999</v>
      </c>
      <c r="F31" s="94">
        <v>110.39305300000001</v>
      </c>
      <c r="G31" s="94">
        <f t="shared" si="5"/>
        <v>75.547795679078504</v>
      </c>
      <c r="H31" s="94">
        <f t="shared" si="2"/>
        <v>32.298706999999979</v>
      </c>
      <c r="I31" s="93"/>
      <c r="L31" s="96"/>
    </row>
    <row r="32" spans="1:12" x14ac:dyDescent="0.25">
      <c r="A32" s="91" t="s">
        <v>64</v>
      </c>
      <c r="B32" s="92">
        <v>87.165000000000006</v>
      </c>
      <c r="C32" s="92">
        <v>6.69</v>
      </c>
      <c r="D32" s="101">
        <v>32.533999999999999</v>
      </c>
      <c r="E32" s="101">
        <v>59.887440396000009</v>
      </c>
      <c r="F32" s="94">
        <v>18.605653</v>
      </c>
      <c r="G32" s="94">
        <f t="shared" si="5"/>
        <v>30.746922807944127</v>
      </c>
      <c r="H32" s="94">
        <f t="shared" si="2"/>
        <v>41.281787396000013</v>
      </c>
      <c r="I32" s="93"/>
      <c r="L32" s="96"/>
    </row>
    <row r="33" spans="1:12" x14ac:dyDescent="0.25">
      <c r="A33" s="91" t="s">
        <v>65</v>
      </c>
      <c r="B33" s="92">
        <v>46.538099999999993</v>
      </c>
      <c r="C33" s="92">
        <v>10</v>
      </c>
      <c r="D33" s="101">
        <v>73.13</v>
      </c>
      <c r="E33" s="101">
        <v>21.115604125950263</v>
      </c>
      <c r="F33" s="94">
        <v>22.84524</v>
      </c>
      <c r="G33" s="94">
        <f t="shared" si="5"/>
        <v>73.311419966616327</v>
      </c>
      <c r="H33" s="94">
        <f t="shared" si="2"/>
        <v>-1.7296358740497375</v>
      </c>
      <c r="I33" s="102" t="s">
        <v>84</v>
      </c>
      <c r="L33" s="96"/>
    </row>
    <row r="34" spans="1:12" ht="56.25" customHeight="1" x14ac:dyDescent="0.25">
      <c r="A34" s="91" t="s">
        <v>66</v>
      </c>
      <c r="B34" s="92">
        <v>85.47</v>
      </c>
      <c r="C34" s="92">
        <v>10</v>
      </c>
      <c r="D34" s="101">
        <v>68.052000000000007</v>
      </c>
      <c r="E34" s="101">
        <v>36.766116260468181</v>
      </c>
      <c r="F34" s="94">
        <v>38.914023</v>
      </c>
      <c r="G34" s="94">
        <f t="shared" si="5"/>
        <v>67.995000656290983</v>
      </c>
      <c r="H34" s="94">
        <f t="shared" si="2"/>
        <v>-2.1479067395318197</v>
      </c>
      <c r="I34" s="103"/>
      <c r="L34" s="96"/>
    </row>
    <row r="35" spans="1:12" x14ac:dyDescent="0.25">
      <c r="A35" s="91" t="s">
        <v>67</v>
      </c>
      <c r="B35" s="92">
        <v>2.2890000000000001</v>
      </c>
      <c r="C35" s="92">
        <v>8.5</v>
      </c>
      <c r="D35" s="101">
        <v>100.06</v>
      </c>
      <c r="E35" s="101">
        <v>1.5277246131167999</v>
      </c>
      <c r="F35" s="94">
        <v>1.5081670000000003</v>
      </c>
      <c r="G35" s="94">
        <f t="shared" si="5"/>
        <v>96.785347017009329</v>
      </c>
      <c r="H35" s="94">
        <f t="shared" si="2"/>
        <v>1.9557613116799599E-2</v>
      </c>
      <c r="I35" s="47"/>
      <c r="L35" s="96"/>
    </row>
    <row r="36" spans="1:12" x14ac:dyDescent="0.25">
      <c r="A36" s="91" t="s">
        <v>68</v>
      </c>
      <c r="B36" s="92">
        <v>2.68</v>
      </c>
      <c r="C36" s="92">
        <v>10</v>
      </c>
      <c r="D36" s="101">
        <v>47.960999999999999</v>
      </c>
      <c r="E36" s="101">
        <v>0.85585637124000014</v>
      </c>
      <c r="F36" s="94">
        <v>0.85075900000000004</v>
      </c>
      <c r="G36" s="94">
        <f t="shared" si="5"/>
        <v>47.408510761604163</v>
      </c>
      <c r="H36" s="94">
        <f t="shared" si="2"/>
        <v>5.0973712400000926E-3</v>
      </c>
      <c r="I36" s="93"/>
      <c r="L36" s="96"/>
    </row>
    <row r="37" spans="1:12" x14ac:dyDescent="0.25">
      <c r="A37" s="91" t="s">
        <v>69</v>
      </c>
      <c r="B37" s="92">
        <v>52.68</v>
      </c>
      <c r="C37" s="92">
        <v>6.25</v>
      </c>
      <c r="D37" s="101">
        <v>103.749</v>
      </c>
      <c r="E37" s="101">
        <v>35.619319884195001</v>
      </c>
      <c r="F37" s="94">
        <v>37.648780000000002</v>
      </c>
      <c r="G37" s="94">
        <f t="shared" si="5"/>
        <v>102.46155185974423</v>
      </c>
      <c r="H37" s="94">
        <f t="shared" si="2"/>
        <v>-2.0294601158050014</v>
      </c>
      <c r="I37" s="93"/>
      <c r="L37" s="96"/>
    </row>
    <row r="38" spans="1:12" x14ac:dyDescent="0.25">
      <c r="A38" s="91" t="s">
        <v>70</v>
      </c>
      <c r="B38" s="92">
        <v>125.32</v>
      </c>
      <c r="C38" s="92">
        <v>5.75</v>
      </c>
      <c r="D38" s="101">
        <v>76.299000000000007</v>
      </c>
      <c r="E38" s="101">
        <v>64.989346792266005</v>
      </c>
      <c r="F38" s="94">
        <v>62.168851000000004</v>
      </c>
      <c r="G38" s="94">
        <f t="shared" si="5"/>
        <v>70.745392465548605</v>
      </c>
      <c r="H38" s="94">
        <f t="shared" si="2"/>
        <v>2.8204957922660014</v>
      </c>
      <c r="I38" s="93"/>
      <c r="L38" s="96"/>
    </row>
    <row r="39" spans="1:12" x14ac:dyDescent="0.25">
      <c r="A39" s="91" t="s">
        <v>79</v>
      </c>
      <c r="B39" s="92">
        <v>8</v>
      </c>
      <c r="C39" s="92"/>
      <c r="D39" s="101">
        <v>84.593000000000004</v>
      </c>
      <c r="E39" s="101">
        <v>4.2954633540000007</v>
      </c>
      <c r="F39" s="94">
        <v>4.5005830000000007</v>
      </c>
      <c r="G39" s="94">
        <f t="shared" si="5"/>
        <v>75.614633736559156</v>
      </c>
      <c r="H39" s="94">
        <f t="shared" si="2"/>
        <v>-0.20511964599999999</v>
      </c>
      <c r="I39" s="93"/>
      <c r="L39" s="96"/>
    </row>
    <row r="40" spans="1:12" x14ac:dyDescent="0.25">
      <c r="A40" s="104"/>
      <c r="B40" s="104"/>
      <c r="C40" s="104"/>
      <c r="D40" s="104"/>
      <c r="E40" s="104"/>
      <c r="F40" s="105"/>
      <c r="G40" s="105"/>
      <c r="H40" s="105"/>
      <c r="I40" s="105"/>
    </row>
    <row r="41" spans="1:12" x14ac:dyDescent="0.25">
      <c r="A41" s="106"/>
      <c r="B41" s="106"/>
      <c r="C41" s="106"/>
      <c r="D41" s="106"/>
      <c r="E41" s="106"/>
      <c r="F41" s="106"/>
      <c r="G41" s="106"/>
      <c r="H41" s="106"/>
      <c r="I41" s="106"/>
    </row>
    <row r="42" spans="1:12" x14ac:dyDescent="0.25">
      <c r="A42" s="104"/>
      <c r="B42" s="104"/>
      <c r="C42" s="104"/>
      <c r="D42" s="104"/>
      <c r="E42" s="104"/>
      <c r="F42" s="105"/>
      <c r="G42" s="107"/>
      <c r="H42" s="105"/>
      <c r="I42" s="105"/>
    </row>
    <row r="43" spans="1:12" x14ac:dyDescent="0.25">
      <c r="G43" s="108"/>
    </row>
  </sheetData>
  <mergeCells count="13">
    <mergeCell ref="I33:I34"/>
    <mergeCell ref="A41:I41"/>
    <mergeCell ref="D12:E12"/>
    <mergeCell ref="D17:E17"/>
    <mergeCell ref="D19:E19"/>
    <mergeCell ref="D20:E20"/>
    <mergeCell ref="D25:E25"/>
    <mergeCell ref="D11:E11"/>
    <mergeCell ref="A1:I1"/>
    <mergeCell ref="A2:A3"/>
    <mergeCell ref="B2:B3"/>
    <mergeCell ref="C2:C3"/>
    <mergeCell ref="D2:I2"/>
  </mergeCells>
  <printOptions horizontalCentered="1"/>
  <pageMargins left="0.39370078740157483" right="0.39370078740157483" top="0.39370078740157483" bottom="0.39370078740157483" header="0.31496062992125984" footer="0.31496062992125984"/>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Availab 23-24</vt:lpstr>
      <vt:lpstr>APRIL</vt:lpstr>
      <vt:lpstr>MAY</vt:lpstr>
      <vt:lpstr>JUNE</vt:lpstr>
      <vt:lpstr>July</vt:lpstr>
      <vt:lpstr>August</vt:lpstr>
      <vt:lpstr>September</vt:lpstr>
      <vt:lpstr>October</vt:lpstr>
      <vt:lpstr>November</vt:lpstr>
      <vt:lpstr>December</vt:lpstr>
      <vt:lpstr>Jan-24</vt:lpstr>
      <vt:lpstr>Feb-24</vt:lpstr>
      <vt:lpstr>Mar-24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2024-05-17T05:55:50Z</dcterms:modified>
</cp:coreProperties>
</file>